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0A255106-6FE2-4449-A416-E61698843E76}" xr6:coauthVersionLast="47" xr6:coauthVersionMax="47" xr10:uidLastSave="{00000000-0000-0000-0000-000000000000}"/>
  <bookViews>
    <workbookView xWindow="37125" yWindow="1860" windowWidth="14400" windowHeight="8925"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5ornqn5cjxstnZ58ua+QbDGHJ8vsLVQjmhyZ806Qt6Y="/>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<sst xmlns="http://schemas.openxmlformats.org/spreadsheetml/2006/main" count="1655" uniqueCount="1148">
  <si>
    <t xml:space="preserve">INDIKAATORI VORM 2023 </t>
  </si>
  <si>
    <t>1.</t>
  </si>
  <si>
    <t>Indikaatori nimetus eesti keeles</t>
  </si>
  <si>
    <t>Rannikumere kalastiku oluliste funktsionaalsete rühmade arvukus: karplaste arvukusindeks seirepüükides</t>
  </si>
  <si>
    <t>BALEED4C2.1</t>
  </si>
  <si>
    <t>1.1</t>
  </si>
  <si>
    <t>Indikaatori nimetus inglise keeles</t>
  </si>
  <si>
    <t>Abundance of coastal Fish key functional groups: abundance of cyprinids in monitoring catches</t>
  </si>
  <si>
    <t>1.2</t>
  </si>
  <si>
    <t>Indikaatori nimetus muudetud?</t>
  </si>
  <si>
    <t>Ei</t>
  </si>
  <si>
    <t>1.3</t>
  </si>
  <si>
    <t>Vana nimetus</t>
  </si>
  <si>
    <t>2.</t>
  </si>
  <si>
    <t>Indikaatori kood</t>
  </si>
  <si>
    <t>3.</t>
  </si>
  <si>
    <t>Indikaatori autor(id)</t>
  </si>
  <si>
    <t>Roland Svirgsden, Kristiina Hommik, Lauri Saks</t>
  </si>
  <si>
    <t>4.</t>
  </si>
  <si>
    <t>Vormi täitja</t>
  </si>
  <si>
    <t>Lauri Saks</t>
  </si>
  <si>
    <t>5.</t>
  </si>
  <si>
    <t>Ajaline kaetus</t>
  </si>
  <si>
    <t>2016-2021</t>
  </si>
  <si>
    <t>6.</t>
  </si>
  <si>
    <t>Rahvusvaheline tüüp</t>
  </si>
  <si>
    <t>helcom_core</t>
  </si>
  <si>
    <t>7.</t>
  </si>
  <si>
    <t>Raporteerimismetoodika</t>
  </si>
  <si>
    <t>Tüüp B2 (regionaalne hinnang riigi tasandil)</t>
  </si>
  <si>
    <t>8.</t>
  </si>
  <si>
    <t>Indikaatori päritolu</t>
  </si>
  <si>
    <t>HELCOM</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</si>
  <si>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</si>
  <si>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</si>
  <si>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</si>
  <si>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</si>
  <si>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</si>
  <si>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</si>
  <si>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</si>
  <si>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</si>
  <si>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</si>
  <si>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</si>
  <si>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</si>
  <si>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D4C2 Troofilise gildi liikide arvukus</t>
  </si>
  <si>
    <t>12.</t>
  </si>
  <si>
    <t>Kriteerium(id) (kaudsed)</t>
  </si>
  <si>
    <t>13.</t>
  </si>
  <si>
    <t>Indikaatori eesmärk</t>
  </si>
  <si>
    <t>Indikaator kirjeldab rannikumere kalastiku olulise funktsionaalse rühma – karplaste hulka vaadeldavates kooslustes</t>
  </si>
  <si>
    <t>14.</t>
  </si>
  <si>
    <t>Indikaatori kirjeldus/definitsioon</t>
  </si>
  <si>
    <t>Indikaator kirjeldab karplaste (Cyprinidae) hulka vaadeldavas koosluses (HELCOM 2012a, HELCOM 2017). See indeks koondab endasse arvukushinnangud kõigi karplaste sugukonda kuuluvate kalade kohta. Kuna vaadeldakse kõiki seirepüükidesse sattuvaid vanuserühmi, siis on selle indeksi varieeruvus seotud korraga mitmete erinevate vanuserühmade arvukust mõjutavate teguritega (kisklus, keskkonna temperatuur, eutrofeerumine, toidukonkurents, töönduspüük jne.) (HELCOM 2012a).
Selle indeksi väärtus on tugevalt seotud noorkalade arvukusega – väga tugevad noorkalade põlvkonnad võivad selle indeksi väärtust kiiresti tõsta, seejuures võib aga suguküpsete kalade arvukus olla väga madal. Väljapüügi (eriti harrastusliku) sihtrühmaks on eelkõige just suuremad kalad ning seetõttu eeldatakse (HELCOM 2012a, HELCOM 2012b), et suurte kalade hulk tugeva püügisurve tingimustes populatsioonis langeb.</t>
  </si>
  <si>
    <t>15.</t>
  </si>
  <si>
    <t>Seotud keskkonnaalased sihid</t>
  </si>
  <si>
    <t>BALEE - T10: Kalapüük toimub töönduslike kalavarude osas bioloogiliselt ohututes piirides ja jätkusuutlikult</t>
  </si>
  <si>
    <t>16.</t>
  </si>
  <si>
    <t>Seadusandlusest või arengukavadest tulenevad eesmärgid/Poliitikaeesmärgid</t>
  </si>
  <si>
    <t xml:space="preserve">EL 2008/56/EÜ ja 2017/848: Inimtekkelised survetegurid ei ole troofi liste gildide vahel isendite koguarvukuse tasakaalu kahjulikult mõjutanud. </t>
  </si>
  <si>
    <t>VeeS §31 ja §71: saavutada mereala hea keskkonnaseisund</t>
  </si>
  <si>
    <t>17.</t>
  </si>
  <si>
    <t>Teemavaldkond</t>
  </si>
  <si>
    <t>Rannikumere kalaliigid</t>
  </si>
  <si>
    <t>Kaubanduslikult kasutatavad kalaliigid ja koorikloomad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</si>
  <si>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</si>
  <si>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</si>
  <si>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</si>
  <si>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</si>
  <si>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</si>
  <si>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</si>
  <si>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</si>
  <si>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</si>
  <si>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</si>
  <si>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t>Indikaator hindab rannikumere kõigi karplaste arvukust.</t>
  </si>
  <si>
    <t>22.</t>
  </si>
  <si>
    <t>Indikaatoris kasutatavad parameetrid</t>
  </si>
  <si>
    <t>Arvukus (isendite arv)</t>
  </si>
  <si>
    <t>ABU; arvukus (CPUE)</t>
  </si>
  <si>
    <t>23.</t>
  </si>
  <si>
    <t>Indikaatori väärtuse arvutamise metoodika</t>
  </si>
  <si>
    <t>Karplaste arvukusindeks seirepüükides arvutati Tartu Ülikooli Eesti mereinstituudi poolt teostatavate seirepüükide andmestiku põhjal (Eschbaum et al. 2022). Andmed koguti Kihnu, Käsmu, Matsalu, Pärnu, Hiiumaa ja „Vilsandi sisejaamade” ning Kõiguste seirealadelt (Eschbaum et al. 2022). Katsepüügid võrkudega viidi läbi vastavalt rahvusvaheliselt kokku lepitud HELCOM metoodikale (Thoresson 1993, HELCOM 2015).
Karplaste arvukusindeks seirepüükides arvutatakse kui summaarne karplaste (särg, viidikas, nurg, vimb jt liigid sugukonnast karplased) saagikus (CPUE) - arv ühe püügiühiku (seirejaam) kohta (Eschbaum et al. 2022). Indikaatori väärtuste agregeerimiseks kasutati tööriista MEREK (https://www.sea.ee/merek/).</t>
  </si>
  <si>
    <t>24.</t>
  </si>
  <si>
    <t>Indikaatori seiremetoodika</t>
  </si>
  <si>
    <t>25.</t>
  </si>
  <si>
    <t>Indikaatori hindamisühik</t>
  </si>
  <si>
    <t>CPUE</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</si>
  <si>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</si>
  <si>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</si>
  <si>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</si>
  <si>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</si>
  <si>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</si>
  <si>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</si>
  <si>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</si>
  <si>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</si>
  <si>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</si>
  <si>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</si>
  <si>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</si>
  <si>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</si>
  <si>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</si>
  <si>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</si>
  <si>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</si>
  <si>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</si>
  <si>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</si>
  <si>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Seireala hindamisüksuses</t>
  </si>
  <si>
    <t>EE  Eesti mereala</t>
  </si>
  <si>
    <t>Halb</t>
  </si>
  <si>
    <t>Ei muutunud</t>
  </si>
  <si>
    <t>Kõrge</t>
  </si>
  <si>
    <t>Keskmine</t>
  </si>
  <si>
    <t>ICES 28-1  Liivi laht (ICES 28-1)</t>
  </si>
  <si>
    <t>Kihnu</t>
  </si>
  <si>
    <t>ICES 32  Soome laht (ICES 32)</t>
  </si>
  <si>
    <t>Käsmu</t>
  </si>
  <si>
    <t>ICES 29  Läänemere avaosa (ICES 29)</t>
  </si>
  <si>
    <t>Matsalu</t>
  </si>
  <si>
    <t>Halvem</t>
  </si>
  <si>
    <t>Pärnu</t>
  </si>
  <si>
    <t>Hiiumaa</t>
  </si>
  <si>
    <t>ICES 28-2  Ida-Gotlandi bassein (ICES 28-2)</t>
  </si>
  <si>
    <t>Hea</t>
  </si>
  <si>
    <t>Vilsandi</t>
  </si>
  <si>
    <t>Kõiguste</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</si>
  <si>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</si>
  <si>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</si>
  <si>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</si>
  <si>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</si>
  <si>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</si>
  <si>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</si>
  <si>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</si>
  <si>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</si>
  <si>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</si>
  <si>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</si>
  <si>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HELCOM. 2012a. Development of a set of core indicators: Interim report of the HELCOM CORESET project. PART A. Description of the selection process. Balt. Sea Environ. Proc. No. 129 A.
HELCOM. 2012b. Indicator-based assessment of coastal fish community status in the Baltic Sea 2005-2009. Balt. Sea Environ. Proc. No. 131.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</si>
  <si>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</si>
  <si>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</si>
  <si>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</si>
  <si>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</si>
  <si>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</si>
  <si>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</si>
  <si>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</si>
  <si>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kogu Eesti mereala kohta agregeeritud väärtus ei vasta hea keskkonnaseisundi tasemele (indikaatori väärtus 0,34 jääb allapoole HKS piirväärtust 0,6).</t>
  </si>
  <si>
    <t>GES is not achieved.</t>
  </si>
  <si>
    <t>35.</t>
  </si>
  <si>
    <t xml:space="preserve">Põhisõnum </t>
  </si>
  <si>
    <t>Eesti rannikumere kalastiku oluliste funktsionaalse rühma, karplaste arvukusindeks seirepüükides ei olnud käesoleval hindamisperioodil (2016-2021) heas keskkonnaseisundis.</t>
  </si>
  <si>
    <t>The value of abundance index of cyprinids in monitoring catches in the assessment areas was  below GES threshold.</t>
  </si>
  <si>
    <t>36.</t>
  </si>
  <si>
    <t>Tulemused ja seisund</t>
  </si>
  <si>
    <t>Eesti rannikumere kalastiku oluliste funktsionaalsete rühmade arvukuse, seirepüükide karplaste arvukusindeksi  kvantifitseeritud väärtus, agregeerituna kogu Eesti mereala kohta, oli hindamisperioodil (2016-2021) 0,34, mis jäi alla HKS piirväärtusele 0,6. Vaid kahel püsiseirealal ületas indikaatori väärtus (0,625) HKS piirväärtuse (0,6), ülejäänud viiel seirealal ei vastanud indikaatori väärtus (0,125-0,375) HKS tasemele (&gt;0,6).</t>
  </si>
  <si>
    <t xml:space="preserve">Aggregated value of the indicator (0.34) was below GES threshold (0.6). At one assessment areas GES level value (0.625) of the indicator were recorded. At otherareas the very low indicator values (0.125-0.375) reduced the aggregated indicator value significantly, resulting in the nonGES assessment. </t>
  </si>
  <si>
    <t>37.</t>
  </si>
  <si>
    <t>Trend</t>
  </si>
  <si>
    <t xml:space="preserve">Indikaatori seisundihinnang jäi, võrreldes eelmise hindamisperioodiga (2011-2016), agregeeritult ja enamike seirealade puhul (kuuel seirealal seitsmest) samaks ka käesoleval hindamiserioodil (2016-2021). Vaid ühel seirealal langes seisundihinnang seniselt HKS tasemelt allapoole HKS piirväärtust. </t>
  </si>
  <si>
    <t xml:space="preserve">The aggregated value of the indicator varranted the same (GES not achieved) assessment results during previous (2011-2016) and current assessments for Estonian sea areas. No improvement was evident whilist at one assessment area where the indicator values decreased from GES status to below GES threshold. </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</si>
  <si>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</si>
  <si>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</si>
  <si>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</si>
  <si>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</si>
  <si>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</si>
  <si>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</si>
  <si>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</si>
  <si>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</si>
  <si>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</si>
  <si>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</si>
  <si>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</si>
  <si>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</si>
  <si>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</si>
  <si>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</si>
  <si>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</si>
  <si>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KIHNU</t>
  </si>
  <si>
    <t>Liik</t>
  </si>
  <si>
    <t>Hõbekoger</t>
  </si>
  <si>
    <t>Nurg</t>
  </si>
  <si>
    <t>Roosärg</t>
  </si>
  <si>
    <t>Rünt</t>
  </si>
  <si>
    <t>Säinas</t>
  </si>
  <si>
    <t>Särg</t>
  </si>
  <si>
    <t>Teib</t>
  </si>
  <si>
    <t>Viidikas</t>
  </si>
  <si>
    <t>Vimb</t>
  </si>
  <si>
    <t>Kokku</t>
  </si>
  <si>
    <t>KÄSMU</t>
  </si>
  <si>
    <t>Koger</t>
  </si>
  <si>
    <t>Latikas</t>
  </si>
  <si>
    <t>Linask</t>
  </si>
  <si>
    <t>Turb</t>
  </si>
  <si>
    <t>MATSALU</t>
  </si>
  <si>
    <t>Karpkala</t>
  </si>
  <si>
    <t>Nugakala</t>
  </si>
  <si>
    <t>Tõugjas</t>
  </si>
  <si>
    <t>PÄRNU SÜGIS</t>
  </si>
  <si>
    <t>HIIUMAA</t>
  </si>
  <si>
    <t>VILSANDI SISE</t>
  </si>
  <si>
    <t>KÕIGUSTE</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</si>
  <si>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</si>
  <si>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</si>
  <si>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</si>
  <si>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</si>
  <si>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</si>
  <si>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</si>
  <si>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</si>
  <si>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</si>
  <si>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</si>
  <si>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</si>
  <si>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</si>
  <si>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</si>
  <si>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</si>
  <si>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</si>
  <si>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</si>
  <si>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</si>
  <si>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</si>
  <si>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</si>
  <si>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</si>
  <si>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</si>
  <si>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</si>
  <si>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</si>
  <si>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</si>
  <si>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</si>
  <si>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</si>
  <si>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</si>
  <si>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</si>
  <si>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</si>
  <si>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</si>
  <si>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</si>
  <si>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</si>
  <si>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</si>
  <si>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</si>
  <si>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</si>
  <si>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</si>
  <si>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</si>
  <si>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</si>
  <si>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</si>
  <si>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</si>
  <si>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</si>
  <si>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</si>
  <si>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</si>
  <si>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</si>
  <si>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</si>
  <si>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</si>
  <si>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</si>
  <si>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</si>
  <si>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</si>
  <si>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</si>
  <si>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</si>
  <si>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</si>
  <si>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</si>
  <si>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</si>
  <si>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</si>
  <si>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</si>
  <si>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</si>
  <si>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</si>
  <si>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</si>
  <si>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</si>
  <si>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</si>
  <si>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</si>
  <si>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</si>
  <si>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</si>
  <si>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</si>
  <si>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</si>
  <si>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</si>
  <si>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</si>
  <si>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</si>
  <si>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</si>
  <si>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</si>
  <si>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</si>
  <si>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</si>
  <si>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</si>
  <si>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</si>
  <si>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</si>
  <si>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</si>
  <si>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</si>
  <si>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</si>
  <si>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</si>
  <si>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</si>
  <si>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</si>
  <si>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</si>
  <si>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</si>
  <si>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</si>
  <si>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</si>
  <si>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</si>
  <si>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</si>
  <si>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</si>
  <si>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</si>
  <si>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</si>
  <si>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</si>
  <si>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</si>
  <si>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</si>
  <si>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</si>
  <si>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</si>
  <si>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</si>
  <si>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</si>
  <si>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</si>
  <si>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</si>
  <si>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</si>
  <si>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</si>
  <si>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</si>
  <si>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</si>
  <si>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</si>
  <si>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</si>
  <si>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</si>
  <si>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</si>
  <si>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</si>
  <si>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</si>
  <si>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</si>
  <si>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</si>
  <si>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</si>
  <si>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</si>
  <si>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</si>
  <si>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</si>
  <si>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</si>
  <si>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</si>
  <si>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</si>
  <si>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</si>
  <si>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</si>
  <si>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</si>
  <si>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</si>
  <si>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</si>
  <si>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</si>
  <si>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</si>
  <si>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</si>
  <si>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</si>
  <si>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</si>
  <si>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</si>
  <si>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</si>
  <si>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</si>
  <si>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</si>
  <si>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</si>
  <si>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</si>
  <si>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</si>
  <si>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</si>
  <si>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</si>
  <si>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</si>
  <si>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</si>
  <si>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</si>
  <si>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</si>
  <si>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</si>
  <si>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</si>
  <si>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</si>
  <si>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</si>
  <si>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</si>
  <si>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</si>
  <si>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</si>
  <si>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</si>
  <si>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</si>
  <si>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</si>
  <si>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</si>
  <si>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</si>
  <si>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</si>
  <si>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</si>
  <si>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</si>
  <si>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</si>
  <si>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</si>
  <si>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</si>
  <si>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</si>
  <si>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</si>
  <si>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</si>
  <si>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</si>
  <si>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</si>
  <si>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</si>
  <si>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</si>
  <si>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</si>
  <si>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</si>
  <si>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</si>
  <si>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</si>
  <si>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</si>
  <si>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</si>
  <si>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</si>
  <si>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</si>
  <si>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</si>
  <si>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</si>
  <si>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</si>
  <si>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</si>
  <si>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</si>
  <si>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</si>
  <si>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</si>
  <si>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</si>
  <si>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</si>
  <si>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</si>
  <si>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</si>
  <si>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</si>
  <si>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</si>
  <si>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</si>
  <si>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</si>
  <si>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</si>
  <si>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</si>
  <si>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</si>
  <si>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</si>
  <si>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</si>
  <si>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</si>
  <si>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</si>
  <si>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</si>
  <si>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</si>
  <si>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</si>
  <si>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</si>
  <si>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</si>
  <si>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</si>
  <si>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</si>
  <si>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</si>
  <si>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</si>
  <si>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</si>
  <si>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</si>
  <si>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</si>
  <si>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</si>
  <si>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</si>
  <si>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</si>
  <si>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</si>
  <si>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</si>
  <si>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</si>
  <si>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</si>
  <si>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</si>
  <si>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</si>
  <si>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</si>
  <si>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</si>
  <si>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</si>
  <si>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</si>
  <si>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</si>
  <si>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</si>
  <si>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</si>
  <si>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</si>
  <si>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</si>
  <si>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</si>
  <si>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</si>
  <si>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</si>
  <si>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</si>
  <si>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</si>
  <si>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</si>
  <si>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</si>
  <si>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</si>
  <si>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</si>
  <si>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</si>
  <si>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</si>
  <si>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</si>
  <si>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</si>
  <si>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</si>
  <si>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</si>
  <si>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</si>
  <si>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</si>
  <si>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</si>
  <si>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</si>
  <si>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</si>
  <si>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</si>
  <si>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</si>
  <si>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</si>
  <si>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</si>
  <si>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</si>
  <si>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</si>
  <si>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</si>
  <si>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</si>
  <si>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</si>
  <si>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</si>
  <si>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</si>
  <si>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</si>
  <si>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</si>
  <si>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</si>
  <si>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</si>
  <si>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</si>
  <si>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</si>
  <si>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</si>
  <si>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</si>
  <si>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</si>
  <si>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</si>
  <si>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</si>
  <si>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</si>
  <si>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</si>
  <si>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</si>
  <si>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</si>
  <si>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</si>
  <si>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</si>
  <si>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</si>
  <si>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</si>
  <si>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</si>
  <si>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</si>
  <si>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</si>
  <si>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</si>
  <si>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</si>
  <si>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</si>
  <si>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</si>
  <si>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</si>
  <si>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</si>
  <si>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</si>
  <si>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</si>
  <si>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</si>
  <si>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</si>
  <si>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</si>
  <si>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</si>
  <si>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</si>
  <si>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</si>
  <si>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</si>
  <si>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</si>
  <si>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</si>
  <si>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</si>
  <si>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</si>
  <si>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</si>
  <si>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</si>
  <si>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</si>
  <si>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</si>
  <si>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</si>
  <si>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</si>
  <si>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</si>
  <si>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</si>
  <si>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</si>
  <si>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</si>
  <si>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</si>
  <si>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</si>
  <si>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</si>
  <si>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</si>
  <si>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</si>
  <si>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</si>
  <si>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</si>
  <si>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</si>
  <si>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</si>
  <si>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</si>
  <si>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</si>
  <si>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</si>
  <si>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</si>
  <si>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</si>
  <si>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</si>
  <si>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</si>
  <si>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</si>
  <si>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</si>
  <si>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</si>
  <si>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</si>
  <si>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</si>
  <si>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</si>
  <si>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</si>
  <si>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</si>
  <si>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</si>
  <si>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</si>
  <si>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</si>
  <si>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</si>
  <si>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</si>
  <si>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</si>
  <si>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</si>
  <si>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</si>
  <si>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</si>
  <si>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</si>
  <si>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</si>
  <si>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</si>
  <si>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</si>
  <si>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</si>
  <si>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</si>
  <si>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</si>
  <si>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</si>
  <si>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</si>
  <si>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</si>
  <si>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</si>
  <si>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</si>
  <si>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</si>
  <si>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</si>
  <si>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</si>
  <si>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</si>
  <si>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</si>
  <si>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</si>
  <si>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</si>
  <si>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</si>
  <si>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</si>
  <si>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</si>
  <si>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</si>
  <si>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</si>
  <si>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</si>
  <si>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</si>
  <si>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</si>
  <si>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</si>
  <si>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</si>
  <si>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</si>
  <si>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</si>
  <si>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</si>
  <si>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</si>
  <si>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</si>
  <si>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</si>
  <si>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</si>
  <si>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</si>
  <si>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</si>
  <si>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</si>
  <si>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</si>
  <si>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</si>
  <si>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</si>
  <si>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</si>
  <si>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</si>
  <si>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</si>
  <si>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</si>
  <si>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</si>
  <si>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</si>
  <si>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</si>
  <si>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</si>
  <si>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</si>
  <si>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</si>
  <si>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</si>
  <si>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</si>
  <si>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</si>
  <si>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</si>
  <si>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</si>
  <si>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</si>
  <si>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</si>
  <si>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</si>
  <si>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</si>
  <si>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</si>
  <si>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</si>
  <si>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</si>
  <si>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</si>
  <si>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</si>
  <si>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</si>
  <si>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</si>
  <si>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</si>
  <si>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</si>
  <si>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</si>
  <si>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</si>
  <si>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</si>
  <si>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</si>
  <si>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</si>
  <si>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</si>
  <si>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</si>
  <si>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</si>
  <si>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</si>
  <si>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</si>
  <si>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</si>
  <si>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</si>
  <si>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</si>
  <si>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</si>
  <si>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</si>
  <si>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</si>
  <si>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</si>
  <si>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</si>
  <si>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</si>
  <si>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</si>
  <si>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</si>
  <si>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</si>
  <si>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</si>
  <si>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</si>
  <si>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</si>
  <si>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</si>
  <si>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</si>
  <si>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</si>
  <si>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</si>
  <si>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</si>
  <si>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</si>
  <si>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</si>
  <si>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</si>
  <si>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</si>
  <si>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</si>
  <si>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</si>
  <si>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</si>
  <si>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</si>
  <si>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</si>
  <si>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</si>
  <si>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</si>
  <si>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</si>
  <si>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</si>
  <si>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</si>
  <si>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</si>
  <si>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</si>
  <si>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</si>
  <si>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</si>
  <si>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</si>
  <si>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</si>
  <si>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</si>
  <si>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</si>
  <si>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</si>
  <si>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</si>
  <si>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</si>
  <si>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</si>
  <si>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</si>
  <si>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</si>
  <si>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</si>
  <si>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</si>
  <si>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</si>
  <si>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</si>
  <si>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</si>
  <si>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</si>
  <si>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</si>
  <si>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</si>
  <si>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</si>
  <si>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</si>
  <si>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</si>
  <si>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</si>
  <si>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</si>
  <si>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</si>
  <si>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</si>
  <si>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</si>
  <si>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</si>
  <si>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</si>
  <si>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</si>
  <si>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</si>
  <si>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</si>
  <si>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</si>
  <si>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</si>
  <si>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</si>
  <si>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</si>
  <si>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</si>
  <si>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</si>
  <si>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</si>
  <si>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</si>
  <si>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</si>
  <si>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</si>
  <si>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</si>
  <si>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</si>
  <si>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</si>
  <si>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</si>
  <si>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</si>
  <si>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</si>
  <si>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</si>
  <si>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</si>
  <si>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</si>
  <si>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</si>
  <si>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</si>
  <si>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</si>
  <si>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</si>
  <si>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</si>
  <si>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</si>
  <si>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</si>
  <si>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</si>
  <si>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</si>
  <si>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</si>
  <si>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</si>
  <si>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</si>
  <si>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</si>
  <si>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</si>
  <si>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</si>
  <si>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</si>
  <si>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</si>
  <si>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</si>
  <si>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</si>
  <si>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</si>
  <si>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</si>
  <si>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</si>
  <si>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</si>
  <si>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</si>
  <si>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</si>
  <si>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</si>
  <si>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</si>
  <si>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</si>
  <si>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</si>
  <si>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</si>
  <si>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</si>
  <si>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</si>
  <si>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</si>
  <si>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</si>
  <si>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</si>
  <si>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</si>
  <si>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</si>
  <si>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</si>
  <si>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</si>
  <si>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</si>
  <si>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</si>
  <si>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</si>
  <si>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</si>
  <si>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</si>
  <si>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</si>
  <si>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</si>
  <si>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</si>
  <si>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</si>
  <si>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</si>
  <si>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</si>
  <si>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</si>
  <si>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</si>
  <si>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</si>
  <si>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</si>
  <si>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</si>
  <si>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</si>
  <si>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</si>
  <si>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</si>
  <si>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</si>
  <si>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</si>
  <si>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</si>
  <si>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</si>
  <si>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</si>
  <si>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</si>
  <si>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</si>
  <si>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</si>
  <si>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</si>
  <si>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</si>
  <si>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</si>
  <si>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</si>
  <si>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</si>
  <si>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</si>
  <si>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</si>
  <si>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</si>
  <si>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</si>
  <si>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</si>
  <si>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</si>
  <si>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</si>
  <si>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</si>
  <si>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</si>
  <si>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</si>
  <si>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</si>
  <si>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</si>
  <si>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</si>
  <si>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</si>
  <si>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</si>
  <si>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</si>
  <si>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</si>
  <si>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</si>
  <si>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</si>
  <si>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</si>
  <si>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</si>
  <si>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</si>
  <si>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</si>
  <si>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</si>
  <si>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</si>
  <si>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</si>
  <si>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</si>
  <si>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</si>
  <si>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</si>
  <si>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</si>
  <si>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</si>
  <si>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</si>
  <si>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</si>
  <si>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</si>
  <si>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</si>
  <si>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</si>
  <si>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</si>
  <si>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</si>
  <si>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</si>
  <si>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</si>
  <si>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</si>
  <si>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</si>
  <si>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</si>
  <si>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</si>
  <si>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</si>
  <si>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</si>
  <si>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</si>
  <si>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</si>
  <si>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</si>
  <si>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</si>
  <si>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</si>
  <si>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</si>
  <si>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</si>
  <si>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</si>
  <si>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</si>
  <si>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</si>
  <si>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</si>
  <si>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</si>
  <si>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</si>
  <si>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</si>
  <si>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</si>
  <si>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</si>
  <si>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</si>
  <si>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</si>
  <si>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</si>
  <si>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</si>
  <si>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</si>
  <si>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</si>
  <si>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</si>
  <si>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</si>
  <si>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</si>
  <si>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</si>
  <si>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</si>
  <si>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</si>
  <si>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</si>
  <si>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</si>
  <si>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</si>
  <si>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</si>
  <si>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</si>
  <si>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</si>
  <si>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</si>
  <si>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</si>
  <si>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</si>
  <si>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</si>
  <si>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</si>
  <si>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</si>
  <si>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</si>
  <si>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</si>
  <si>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</si>
  <si>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</si>
  <si>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</si>
  <si>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</si>
  <si>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</si>
  <si>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</si>
  <si>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</si>
  <si>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</si>
  <si>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</si>
  <si>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</si>
  <si>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</si>
  <si>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</si>
  <si>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</si>
  <si>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</si>
  <si>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</si>
  <si>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</si>
  <si>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</si>
  <si>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</si>
  <si>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</si>
  <si>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</si>
  <si>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</si>
  <si>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</si>
  <si>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</si>
  <si>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</si>
  <si>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</si>
  <si>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</si>
  <si>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</si>
  <si>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</si>
  <si>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</si>
  <si>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</si>
  <si>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</si>
  <si>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</si>
  <si>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</si>
  <si>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</si>
  <si>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</si>
  <si>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</si>
  <si>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</si>
  <si>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</si>
  <si>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</si>
  <si>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</si>
  <si>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</si>
  <si>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</si>
  <si>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</si>
  <si>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</si>
  <si>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Parem</t>
  </si>
  <si>
    <t>D1C4 Liikide levikuala ja levikumuster</t>
  </si>
  <si>
    <t>Kogus merepõhjal</t>
  </si>
  <si>
    <t>Hüdrograafilised muutused</t>
  </si>
  <si>
    <t>Pelaagilistes kihtides toituvad linnud</t>
  </si>
  <si>
    <t>Tüüp C (regionaalne hinnang, mida on täiendatud riigipoolsete andmete-infoga)</t>
  </si>
  <si>
    <t>D1C5 Liikide elupaikade ulatus ja tingimused</t>
  </si>
  <si>
    <t>Kogus rannajoonel</t>
  </si>
  <si>
    <t>Põhjatoidulised linnud</t>
  </si>
  <si>
    <t>Tüüp D (siseriiklik)</t>
  </si>
  <si>
    <t>D1C6 Pelaagilise elupaigatüübi seisund</t>
  </si>
  <si>
    <t>Kogus veepinnal</t>
  </si>
  <si>
    <t>EE_13  Pärnu lahe rannikuvesi</t>
  </si>
  <si>
    <t>Hülged</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</si>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</sst>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b/>
      <sz val="11"/>
      <color theme="1"/>
      <name val="Calibri"/>
      <scheme val="minor"/>
    </font>
    <font>
      <sz val="11"/>
      <color rgb="FF000000"/>
      <name val="Calibri"/>
      <scheme val="minor"/>
    </font>
    <font>
      <i/>
      <strike/>
      <sz val="11"/>
      <color rgb="FF7F7F7F"/>
      <name val="Calibri"/>
    </font>
    <font>
      <u/>
      <sz val="11"/>
      <color rgb="FF0563C1"/>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11">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bottom/>
      <diagonal/>
    </border>
    <border>
      <left/>
      <right style="thin">
        <color rgb="FF000000"/>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42">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0" xfId="0" applyFont="1"/>
    <xf numFmtId="0" fontId="1" fillId="0" borderId="1" xfId="0" applyFont="1" applyBorder="1"/>
    <xf numFmtId="0" fontId="1" fillId="3" borderId="1" xfId="0" applyFont="1" applyFill="1" applyBorder="1"/>
    <xf numFmtId="0" fontId="1" fillId="0" borderId="6" xfId="0" applyFont="1" applyBorder="1"/>
    <xf numFmtId="0" fontId="6" fillId="0" borderId="0" xfId="0" applyFont="1"/>
    <xf numFmtId="0" fontId="6" fillId="0" borderId="1" xfId="0" applyFont="1" applyBorder="1" applyAlignment="1">
      <alignment vertical="top"/>
    </xf>
    <xf numFmtId="0" fontId="6" fillId="0" borderId="1" xfId="0" applyFont="1" applyBorder="1"/>
    <xf numFmtId="0" fontId="6" fillId="3" borderId="1" xfId="0" applyFont="1" applyFill="1" applyBorder="1"/>
    <xf numFmtId="0" fontId="9" fillId="0" borderId="0" xfId="0" applyFont="1"/>
    <xf numFmtId="0" fontId="6" fillId="4" borderId="1" xfId="0" applyFont="1" applyFill="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0" fillId="0" borderId="0" xfId="0" applyFont="1" applyAlignment="1">
      <alignment wrapText="1"/>
    </xf>
    <xf numFmtId="0" fontId="1" fillId="5" borderId="1" xfId="0" applyFont="1" applyFill="1" applyBorder="1" applyAlignment="1">
      <alignment vertical="top" wrapText="1"/>
    </xf>
    <xf numFmtId="0" fontId="6" fillId="2" borderId="1" xfId="0" applyFont="1" applyFill="1" applyBorder="1" applyAlignment="1">
      <alignment horizontal="left" vertical="top" wrapText="1"/>
    </xf>
    <xf numFmtId="0" fontId="2" fillId="0" borderId="2" xfId="0" applyFont="1" applyBorder="1" applyAlignment="1">
      <alignment vertical="top"/>
    </xf>
    <xf numFmtId="0" fontId="11" fillId="0" borderId="2" xfId="0" applyFont="1" applyBorder="1" applyAlignment="1">
      <alignment vertical="top"/>
    </xf>
    <xf numFmtId="0" fontId="12" fillId="0" borderId="0" xfId="0" applyFont="1" applyAlignment="1">
      <alignment horizontal="left" vertical="top"/>
    </xf>
    <xf numFmtId="0" fontId="12" fillId="0" borderId="0" xfId="0" applyFont="1" applyAlignment="1">
      <alignment horizontal="left" vertical="center" wrapText="1"/>
    </xf>
    <xf numFmtId="0" fontId="1" fillId="0" borderId="0" xfId="0" applyFont="1" applyAlignment="1">
      <alignment horizontal="left" vertical="center" wrapText="1"/>
    </xf>
    <xf numFmtId="0" fontId="1" fillId="0" borderId="2" xfId="0" applyFont="1" applyBorder="1" applyAlignment="1">
      <alignment vertical="top"/>
    </xf>
    <xf numFmtId="0" fontId="3" fillId="0" borderId="0" xfId="0" applyFont="1" applyAlignment="1">
      <alignment horizontal="left" vertical="center"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2" fillId="0" borderId="1" xfId="0" applyFont="1" applyBorder="1" applyAlignment="1">
      <alignment horizontal="left" vertical="top"/>
    </xf>
    <xf numFmtId="0" fontId="7" fillId="0" borderId="0" xfId="0" applyFont="1"/>
    <xf numFmtId="0" fontId="7" fillId="0" borderId="1" xfId="0" applyFont="1" applyBorder="1"/>
    <xf numFmtId="0" fontId="7" fillId="0" borderId="5" xfId="0" applyFont="1" applyBorder="1" applyAlignment="1">
      <alignment horizontal="center"/>
    </xf>
    <xf numFmtId="0" fontId="7" fillId="0" borderId="5" xfId="0" applyFont="1" applyBorder="1" applyAlignment="1">
      <alignment horizontal="right"/>
    </xf>
    <xf numFmtId="0" fontId="7" fillId="0" borderId="4" xfId="0" applyFont="1" applyBorder="1" applyAlignment="1">
      <alignment horizontal="right"/>
    </xf>
    <xf numFmtId="0" fontId="7" fillId="0" borderId="8" xfId="0" applyFont="1" applyBorder="1"/>
    <xf numFmtId="0" fontId="7" fillId="0" borderId="2" xfId="0" applyFont="1" applyBorder="1"/>
    <xf numFmtId="0" fontId="6" fillId="0" borderId="9" xfId="0" applyFont="1" applyBorder="1"/>
    <xf numFmtId="0" fontId="6" fillId="0" borderId="9" xfId="0" applyFont="1" applyBorder="1" applyAlignment="1">
      <alignment horizontal="right"/>
    </xf>
    <xf numFmtId="0" fontId="6" fillId="0" borderId="10" xfId="0" applyFont="1" applyBorder="1" applyAlignment="1">
      <alignment horizontal="right"/>
    </xf>
    <xf numFmtId="0" fontId="6" fillId="0" borderId="10" xfId="0" applyFont="1" applyBorder="1"/>
    <xf numFmtId="0" fontId="7" fillId="0" borderId="9" xfId="0" applyFont="1" applyBorder="1" applyAlignment="1">
      <alignment horizontal="right"/>
    </xf>
    <xf numFmtId="0" fontId="7" fillId="0" borderId="10" xfId="0" applyFont="1" applyBorder="1" applyAlignment="1">
      <alignment horizontal="right"/>
    </xf>
    <xf numFmtId="0" fontId="7" fillId="0" borderId="2" xfId="0" applyFont="1" applyBorder="1" applyAlignment="1">
      <alignment horizontal="right"/>
    </xf>
    <xf numFmtId="0" fontId="7" fillId="0" borderId="0" xfId="0" applyFont="1" applyAlignment="1">
      <alignment horizontal="center"/>
    </xf>
    <xf numFmtId="0" fontId="7" fillId="0" borderId="9" xfId="0" applyFont="1" applyBorder="1"/>
    <xf numFmtId="0" fontId="6" fillId="0" borderId="9" xfId="0" applyFont="1" applyBorder="1" applyAlignment="1">
      <alignment horizontal="center"/>
    </xf>
    <xf numFmtId="0" fontId="7" fillId="0" borderId="9" xfId="0" applyFont="1" applyBorder="1" applyAlignment="1">
      <alignment horizontal="center"/>
    </xf>
    <xf numFmtId="0" fontId="6" fillId="0" borderId="0" xfId="0" applyFont="1" applyAlignment="1">
      <alignment horizontal="right"/>
    </xf>
    <xf numFmtId="0" fontId="6" fillId="0" borderId="2" xfId="0" applyFont="1" applyBorder="1" applyAlignment="1">
      <alignment horizontal="right"/>
    </xf>
    <xf numFmtId="0" fontId="2" fillId="0" borderId="0" xfId="0" applyFont="1"/>
    <xf numFmtId="0" fontId="2" fillId="0" borderId="1" xfId="0" applyFont="1" applyBorder="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6"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6" fillId="6" borderId="1" xfId="0" applyFont="1" applyFill="1" applyBorder="1"/>
    <xf numFmtId="0" fontId="6" fillId="0" borderId="0" xfId="0" quotePrefix="1" applyFont="1" applyAlignment="1">
      <alignment vertical="center"/>
    </xf>
    <xf numFmtId="0" fontId="12" fillId="0" borderId="1" xfId="0" applyFont="1" applyBorder="1" applyAlignment="1">
      <alignment horizontal="left" vertical="center"/>
    </xf>
    <xf numFmtId="0" fontId="17" fillId="0" borderId="1" xfId="0" applyFont="1" applyBorder="1" applyAlignment="1">
      <alignment horizontal="left" vertical="center"/>
    </xf>
    <xf numFmtId="0" fontId="18" fillId="7"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6" fillId="0" borderId="0" xfId="0" applyFont="1" applyAlignment="1">
      <alignment wrapText="1"/>
    </xf>
    <xf numFmtId="0" fontId="18" fillId="8"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9" borderId="1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center" vertical="center"/>
    </xf>
    <xf numFmtId="0" fontId="23" fillId="2" borderId="11" xfId="0" applyFont="1" applyFill="1" applyBorder="1" applyAlignment="1">
      <alignment horizontal="left" vertical="center"/>
    </xf>
    <xf numFmtId="0" fontId="2" fillId="9" borderId="11"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15" fillId="9"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11" xfId="0" applyFont="1" applyFill="1" applyBorder="1" applyAlignment="1">
      <alignment horizontal="left" vertical="center"/>
    </xf>
    <xf numFmtId="0" fontId="20" fillId="0" borderId="0" xfId="0" applyFont="1" applyAlignment="1">
      <alignment vertical="center"/>
    </xf>
    <xf numFmtId="0" fontId="7" fillId="0" borderId="0" xfId="0" applyFont="1"/>
    <xf numFmtId="0" fontId="0" fillId="0" borderId="0" xfId="0"/>
    <xf numFmtId="0" fontId="1" fillId="0" borderId="12" xfId="0" applyFont="1" applyBorder="1" applyAlignment="1">
      <alignment vertical="center" wrapText="1"/>
    </xf>
    <xf numFmtId="0" fontId="22" fillId="0" borderId="2" xfId="0" applyFont="1" applyBorder="1"/>
    <xf numFmtId="0" fontId="23" fillId="10" borderId="3" xfId="0" applyFont="1" applyFill="1" applyBorder="1" applyAlignment="1">
      <alignment horizontal="center" vertical="center" wrapText="1"/>
    </xf>
    <xf numFmtId="0" fontId="22" fillId="0" borderId="4" xfId="0" applyFont="1" applyBorder="1"/>
    <xf numFmtId="0" fontId="22" fillId="0" borderId="17" xfId="0" applyFont="1" applyBorder="1"/>
    <xf numFmtId="0" fontId="1" fillId="0" borderId="12" xfId="0" applyFont="1" applyBorder="1" applyAlignment="1">
      <alignment horizontal="center" vertical="center" wrapText="1"/>
    </xf>
    <xf numFmtId="0" fontId="1" fillId="0" borderId="12" xfId="0" applyFont="1" applyBorder="1" applyAlignment="1">
      <alignment horizontal="left" vertical="center" wrapText="1"/>
    </xf>
    <xf numFmtId="0" fontId="22" fillId="0" borderId="6" xfId="0" applyFont="1" applyBorder="1"/>
    <xf numFmtId="0" fontId="23" fillId="10" borderId="14" xfId="0" applyFont="1" applyFill="1" applyBorder="1" applyAlignment="1">
      <alignment horizontal="center" vertical="center" wrapText="1"/>
    </xf>
    <xf numFmtId="0" fontId="22" fillId="0" borderId="15" xfId="0" applyFont="1" applyBorder="1"/>
    <xf numFmtId="0" fontId="22" fillId="0" borderId="16" xfId="0" applyFont="1" applyBorder="1"/>
    <xf numFmtId="0" fontId="1" fillId="2" borderId="12"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590550</xdr:colOff>
      <xdr:row>164</xdr:row>
      <xdr:rowOff>66675</xdr:rowOff>
    </xdr:from>
    <xdr:ext cx="5505450" cy="36671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3"/>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31.5" customHeight="1">
      <c r="A4" s="9"/>
      <c r="B4" s="10" t="s">
        <v>3</v>
      </c>
      <c r="C4" s="7"/>
      <c r="D4" s="7"/>
      <c r="E4" s="7"/>
    </row>
    <row r="5" spans="1:5" ht="14.5">
      <c r="A5" s="9"/>
      <c r="B5" s="10" t="s">
        <v>4</v>
      </c>
      <c r="C5" s="7"/>
      <c r="D5" s="7"/>
      <c r="E5" s="7"/>
    </row>
    <row r="6" spans="1:5" ht="14.5">
      <c r="A6" s="9" t="s">
        <v>5</v>
      </c>
      <c r="B6" s="6" t="s">
        <v>6</v>
      </c>
      <c r="C6" s="7"/>
      <c r="D6" s="8"/>
      <c r="E6" s="7"/>
    </row>
    <row r="7" spans="1:5" ht="18.75" customHeight="1">
      <c r="A7" s="9"/>
      <c r="B7" s="10" t="s">
        <v>7</v>
      </c>
      <c r="C7" s="7"/>
      <c r="D7" s="7"/>
      <c r="E7" s="7"/>
    </row>
    <row r="8" spans="1:5" ht="14.5">
      <c r="A8" s="9"/>
      <c r="B8" s="10" t="s">
        <v>4</v>
      </c>
      <c r="C8" s="7"/>
      <c r="D8" s="7"/>
      <c r="E8" s="7"/>
    </row>
    <row r="9" spans="1:5" ht="14.5">
      <c r="A9" s="9" t="s">
        <v>8</v>
      </c>
      <c r="B9" s="6" t="s">
        <v>9</v>
      </c>
      <c r="C9" s="7"/>
      <c r="D9" s="7"/>
      <c r="E9" s="7"/>
    </row>
    <row r="10" spans="1:5" ht="14.5">
      <c r="A10" s="9"/>
      <c r="B10" s="10" t="s">
        <v>10</v>
      </c>
      <c r="C10" s="7"/>
      <c r="D10" s="7"/>
      <c r="E10" s="7"/>
    </row>
    <row r="11" spans="1:5" ht="14.5">
      <c r="A11" s="9"/>
      <c r="B11" s="3"/>
      <c r="C11" s="7"/>
      <c r="D11" s="7"/>
      <c r="E11" s="7"/>
    </row>
    <row r="12" spans="1:5" ht="14.5">
      <c r="A12" s="9" t="s">
        <v>11</v>
      </c>
      <c r="B12" s="6" t="s">
        <v>12</v>
      </c>
      <c r="C12" s="7"/>
      <c r="D12" s="7"/>
      <c r="E12" s="7"/>
    </row>
    <row r="13" spans="1:5" ht="14.5">
      <c r="A13" s="9"/>
      <c r="B13" s="10"/>
      <c r="C13" s="7"/>
      <c r="D13" s="7"/>
      <c r="E13" s="7"/>
    </row>
    <row r="14" spans="1:5" ht="14.5">
      <c r="A14" s="9"/>
      <c r="B14" s="3"/>
      <c r="C14" s="7"/>
      <c r="D14" s="7"/>
      <c r="E14" s="7"/>
    </row>
    <row r="15" spans="1:5" ht="14.5">
      <c r="A15" s="9" t="s">
        <v>13</v>
      </c>
      <c r="B15" s="6" t="s">
        <v>14</v>
      </c>
      <c r="C15" s="7"/>
      <c r="D15" s="8"/>
      <c r="E15" s="7"/>
    </row>
    <row r="16" spans="1:5" ht="14.5">
      <c r="A16" s="9"/>
      <c r="B16" s="10" t="s">
        <v>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18" customHeight="1">
      <c r="A28" s="5"/>
      <c r="B28" s="10" t="s">
        <v>26</v>
      </c>
      <c r="C28" s="7"/>
      <c r="D28" s="7"/>
      <c r="E28" s="7"/>
    </row>
    <row r="29" spans="1:5" ht="15.75" customHeight="1">
      <c r="A29" s="5"/>
      <c r="B29" s="12"/>
      <c r="C29" s="7"/>
      <c r="D29" s="7"/>
      <c r="E29" s="7"/>
    </row>
    <row r="30" spans="1:5" ht="15.75" customHeight="1">
      <c r="A30" s="5" t="s">
        <v>27</v>
      </c>
      <c r="B30" s="13"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4" t="s">
        <v>32</v>
      </c>
      <c r="C34" s="7"/>
      <c r="D34" s="11"/>
      <c r="E34" s="7"/>
    </row>
    <row r="35" spans="1:5" ht="15.75" customHeight="1">
      <c r="A35" s="5"/>
      <c r="B35" s="3"/>
      <c r="C35" s="7"/>
      <c r="D35" s="11"/>
      <c r="E35" s="7"/>
    </row>
    <row r="36" spans="1:5" ht="15.75" customHeight="1">
      <c r="A36" s="5" t="s">
        <v>33</v>
      </c>
      <c r="B36" s="6" t="s">
        <v>34</v>
      </c>
      <c r="C36" s="7"/>
      <c r="D36" s="8"/>
      <c r="E36" s="7"/>
    </row>
    <row r="37" spans="1:5" ht="15.75" customHeight="1">
      <c r="A37" s="1"/>
      <c r="B37" s="10" t="s">
        <v>35</v>
      </c>
      <c r="C37" s="7"/>
      <c r="D37" s="11"/>
      <c r="E37" s="7"/>
    </row>
    <row r="38" spans="1:5" ht="15.75" customHeight="1">
      <c r="A38" s="1"/>
      <c r="B38" s="15" t="s">
        <v>36</v>
      </c>
      <c r="C38" s="7"/>
      <c r="D38" s="7"/>
      <c r="E38" s="7"/>
    </row>
    <row r="39" spans="1:5" ht="15.75" customHeight="1">
      <c r="A39" s="1"/>
      <c r="B39" s="16" t="s">
        <v>37</v>
      </c>
      <c r="C39" s="7"/>
      <c r="D39" s="7"/>
      <c r="E39" s="7"/>
    </row>
    <row r="40" spans="1:5" ht="15.75" customHeight="1">
      <c r="A40" s="1"/>
      <c r="B40" s="16"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4"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4"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c r="C49" s="7"/>
      <c r="D49" s="8"/>
      <c r="E49" s="17"/>
    </row>
    <row r="50" spans="1:5" ht="15.75" customHeight="1">
      <c r="A50" s="5"/>
      <c r="B50" s="3"/>
      <c r="C50" s="7"/>
      <c r="D50" s="7"/>
      <c r="E50" s="7"/>
    </row>
    <row r="51" spans="1:5" ht="15.75" customHeight="1">
      <c r="A51" s="5" t="s">
        <v>47</v>
      </c>
      <c r="B51" s="6" t="s">
        <v>48</v>
      </c>
      <c r="C51" s="7"/>
      <c r="E51" s="7"/>
    </row>
    <row r="52" spans="1:5" ht="32.25" customHeight="1">
      <c r="A52" s="5"/>
      <c r="B52" s="10" t="s">
        <v>49</v>
      </c>
      <c r="C52" s="7"/>
      <c r="D52" s="8"/>
      <c r="E52" s="7"/>
    </row>
    <row r="53" spans="1:5" ht="15.75" customHeight="1">
      <c r="A53" s="5"/>
      <c r="B53" s="3"/>
      <c r="C53" s="7"/>
      <c r="D53" s="7"/>
      <c r="E53" s="7"/>
    </row>
    <row r="54" spans="1:5" ht="15.75" customHeight="1">
      <c r="A54" s="5" t="s">
        <v>50</v>
      </c>
      <c r="B54" s="6" t="s">
        <v>51</v>
      </c>
      <c r="C54" s="7"/>
      <c r="D54" s="7"/>
      <c r="E54" s="7"/>
    </row>
    <row r="55" spans="1:5" ht="170.25" customHeight="1">
      <c r="A55" s="5"/>
      <c r="B55" s="10" t="s">
        <v>52</v>
      </c>
      <c r="C55" s="7"/>
      <c r="D55" s="11"/>
      <c r="E55" s="7"/>
    </row>
    <row r="56" spans="1:5" ht="15.75" customHeight="1">
      <c r="A56" s="5"/>
      <c r="B56" s="3"/>
      <c r="C56" s="7"/>
      <c r="D56" s="7"/>
      <c r="E56" s="7"/>
    </row>
    <row r="57" spans="1:5" ht="15.75" customHeight="1">
      <c r="A57" s="5" t="s">
        <v>53</v>
      </c>
      <c r="B57" s="6" t="s">
        <v>54</v>
      </c>
      <c r="C57" s="7"/>
      <c r="D57" s="7"/>
      <c r="E57" s="7"/>
    </row>
    <row r="58" spans="1:5" ht="30.75" customHeight="1">
      <c r="A58" s="5"/>
      <c r="B58" s="10" t="s">
        <v>55</v>
      </c>
      <c r="C58" s="7"/>
      <c r="D58" s="11"/>
      <c r="E58" s="18"/>
    </row>
    <row r="59" spans="1:5" ht="15.75" customHeight="1">
      <c r="A59" s="5"/>
      <c r="B59" s="12"/>
      <c r="C59" s="7"/>
      <c r="D59" s="18"/>
      <c r="E59" s="18"/>
    </row>
    <row r="60" spans="1:5" ht="15.75" customHeight="1">
      <c r="A60" s="5" t="s">
        <v>56</v>
      </c>
      <c r="B60" s="13" t="s">
        <v>57</v>
      </c>
      <c r="C60" s="7"/>
      <c r="D60" s="18"/>
      <c r="E60" s="18"/>
    </row>
    <row r="61" spans="1:5" ht="34.5" customHeight="1">
      <c r="A61" s="5"/>
      <c r="B61" s="10" t="s">
        <v>58</v>
      </c>
      <c r="C61" s="7"/>
      <c r="D61" s="8"/>
      <c r="E61" s="18"/>
    </row>
    <row r="62" spans="1:5" ht="15.75" customHeight="1">
      <c r="A62" s="5"/>
      <c r="B62" s="19" t="s">
        <v>59</v>
      </c>
      <c r="C62" s="7"/>
      <c r="D62" s="7"/>
      <c r="E62" s="7"/>
    </row>
    <row r="63" spans="1:5" ht="15.75" customHeight="1">
      <c r="A63" s="5"/>
      <c r="B63" s="3"/>
      <c r="C63" s="7"/>
      <c r="D63" s="7"/>
      <c r="E63" s="7"/>
    </row>
    <row r="64" spans="1:5" ht="15.75" customHeight="1">
      <c r="A64" s="5" t="s">
        <v>60</v>
      </c>
      <c r="B64" s="6" t="s">
        <v>61</v>
      </c>
      <c r="C64" s="7"/>
      <c r="D64" s="17"/>
      <c r="E64" s="7"/>
    </row>
    <row r="65" spans="1:5" ht="15.75" customHeight="1">
      <c r="A65" s="5"/>
      <c r="B65" s="10" t="s">
        <v>62</v>
      </c>
      <c r="C65" s="7"/>
      <c r="D65" s="11"/>
      <c r="E65" s="17"/>
    </row>
    <row r="66" spans="1:5" ht="15.75" customHeight="1">
      <c r="A66" s="5"/>
      <c r="B66" s="10" t="s">
        <v>63</v>
      </c>
      <c r="C66" s="7"/>
      <c r="D66" s="11"/>
      <c r="E66" s="17"/>
    </row>
    <row r="67" spans="1:5" ht="15.75" customHeight="1">
      <c r="A67" s="5"/>
      <c r="B67" s="3"/>
      <c r="C67" s="7"/>
      <c r="D67" s="7"/>
      <c r="E67" s="7"/>
    </row>
    <row r="68" spans="1:5" ht="15.75" customHeight="1">
      <c r="A68" s="5" t="s">
        <v>64</v>
      </c>
      <c r="B68" s="6" t="s">
        <v>65</v>
      </c>
      <c r="C68" s="7"/>
      <c r="D68" s="7"/>
      <c r="E68" s="7"/>
    </row>
    <row r="69" spans="1:5" ht="15.75" customHeight="1">
      <c r="A69" s="5"/>
      <c r="B69" s="10"/>
      <c r="C69" s="7"/>
      <c r="D69" s="11"/>
      <c r="E69" s="11"/>
    </row>
    <row r="70" spans="1:5" ht="15.75" customHeight="1">
      <c r="A70" s="5"/>
      <c r="B70" s="3"/>
      <c r="C70" s="7"/>
      <c r="D70" s="7"/>
      <c r="E70" s="7"/>
    </row>
    <row r="71" spans="1:5" ht="15.75" customHeight="1">
      <c r="A71" s="5" t="s">
        <v>66</v>
      </c>
      <c r="B71" s="6" t="s">
        <v>67</v>
      </c>
      <c r="C71" s="7"/>
      <c r="D71" s="8"/>
      <c r="E71" s="17"/>
    </row>
    <row r="72" spans="1:5" ht="33" customHeight="1">
      <c r="A72" s="5"/>
      <c r="B72" s="20" t="s">
        <v>68</v>
      </c>
      <c r="C72" s="7"/>
      <c r="D72" s="7"/>
      <c r="E72" s="7"/>
    </row>
    <row r="73" spans="1:5" ht="15.75" customHeight="1">
      <c r="A73" s="5"/>
      <c r="B73" s="3"/>
      <c r="C73" s="7"/>
      <c r="D73" s="7"/>
      <c r="E73" s="7"/>
    </row>
    <row r="74" spans="1:5" ht="15.75" customHeight="1">
      <c r="A74" s="5" t="s">
        <v>69</v>
      </c>
      <c r="B74" s="6" t="s">
        <v>70</v>
      </c>
      <c r="C74" s="7"/>
      <c r="D74" s="8"/>
      <c r="E74" s="7"/>
    </row>
    <row r="75" spans="1:5" ht="15.75" customHeight="1">
      <c r="A75" s="1"/>
      <c r="B75" s="10" t="s">
        <v>62</v>
      </c>
      <c r="C75" s="7"/>
      <c r="D75" s="18"/>
      <c r="E75" s="18"/>
    </row>
    <row r="76" spans="1:5" ht="15.75" customHeight="1">
      <c r="A76" s="1"/>
      <c r="B76" s="3"/>
      <c r="C76" s="7"/>
      <c r="D76" s="7"/>
      <c r="E76" s="7"/>
    </row>
    <row r="77" spans="1:5" ht="15.75" customHeight="1">
      <c r="A77" s="5" t="s">
        <v>71</v>
      </c>
      <c r="B77" s="6" t="s">
        <v>72</v>
      </c>
      <c r="C77" s="7"/>
      <c r="D77" s="8"/>
      <c r="E77" s="7"/>
    </row>
    <row r="78" spans="1:5" ht="15" customHeight="1">
      <c r="A78" s="5"/>
      <c r="B78" s="10" t="s">
        <v>73</v>
      </c>
      <c r="C78" s="7"/>
      <c r="D78" s="8"/>
      <c r="E78" s="8"/>
    </row>
    <row r="79" spans="1:5" ht="15.75" customHeight="1">
      <c r="A79" s="5"/>
      <c r="B79" s="3"/>
      <c r="C79" s="7"/>
      <c r="D79" s="7"/>
      <c r="E79" s="7"/>
    </row>
    <row r="80" spans="1:5" ht="15.75" customHeight="1">
      <c r="A80" s="5" t="s">
        <v>74</v>
      </c>
      <c r="B80" s="6" t="s">
        <v>75</v>
      </c>
      <c r="C80" s="7"/>
      <c r="D80" s="8"/>
      <c r="E80" s="7"/>
    </row>
    <row r="81" spans="1:5" ht="18.75" customHeight="1">
      <c r="A81" s="5"/>
      <c r="B81" s="10" t="s">
        <v>76</v>
      </c>
      <c r="C81" s="21" t="s">
        <v>77</v>
      </c>
      <c r="D81" s="18"/>
      <c r="E81" s="17"/>
    </row>
    <row r="82" spans="1:5" ht="15.75" customHeight="1">
      <c r="A82" s="5"/>
      <c r="B82" s="3"/>
      <c r="C82" s="7"/>
      <c r="D82" s="7"/>
      <c r="E82" s="7"/>
    </row>
    <row r="83" spans="1:5" ht="15.75" customHeight="1">
      <c r="A83" s="5" t="s">
        <v>78</v>
      </c>
      <c r="B83" s="6" t="s">
        <v>79</v>
      </c>
      <c r="C83" s="7"/>
      <c r="D83" s="8"/>
      <c r="E83" s="7"/>
    </row>
    <row r="84" spans="1:5" ht="141" customHeight="1">
      <c r="A84" s="5"/>
      <c r="B84" s="10" t="s">
        <v>80</v>
      </c>
      <c r="C84" s="7"/>
      <c r="D84" s="7"/>
      <c r="E84" s="7"/>
    </row>
    <row r="85" spans="1:5" ht="15.75" customHeight="1">
      <c r="A85" s="5"/>
      <c r="B85" s="12"/>
      <c r="C85" s="7"/>
      <c r="D85" s="7"/>
      <c r="E85" s="7"/>
    </row>
    <row r="86" spans="1:5" ht="15.75" customHeight="1">
      <c r="A86" s="5" t="s">
        <v>81</v>
      </c>
      <c r="B86" s="13" t="s">
        <v>82</v>
      </c>
      <c r="C86" s="7"/>
      <c r="D86" s="8"/>
      <c r="E86" s="7"/>
    </row>
    <row r="87" spans="1:5" ht="15.75" customHeight="1">
      <c r="A87" s="5"/>
      <c r="B87" s="10"/>
      <c r="C87" s="7"/>
      <c r="D87" s="7"/>
      <c r="E87" s="7"/>
    </row>
    <row r="88" spans="1:5" ht="15.75" customHeight="1">
      <c r="A88" s="5"/>
      <c r="B88" s="3"/>
    </row>
    <row r="89" spans="1:5" ht="15.75" customHeight="1">
      <c r="A89" s="5" t="s">
        <v>83</v>
      </c>
      <c r="B89" s="6" t="s">
        <v>84</v>
      </c>
      <c r="D89" s="8"/>
    </row>
    <row r="90" spans="1:5" ht="15.75" customHeight="1">
      <c r="A90" s="5"/>
      <c r="B90" s="14" t="s">
        <v>85</v>
      </c>
      <c r="C90" s="1"/>
      <c r="D90" s="11"/>
    </row>
    <row r="91" spans="1:5" ht="15.75" customHeight="1">
      <c r="A91" s="5"/>
      <c r="B91" s="3"/>
    </row>
    <row r="92" spans="1:5" ht="15.75" customHeight="1">
      <c r="A92" s="5" t="s">
        <v>86</v>
      </c>
      <c r="B92" s="6" t="s">
        <v>87</v>
      </c>
      <c r="D92" s="8"/>
    </row>
    <row r="93" spans="1:5" ht="108" customHeight="1">
      <c r="A93" s="5"/>
      <c r="B93" s="10" t="s">
        <v>88</v>
      </c>
    </row>
    <row r="94" spans="1:5" ht="15.75" customHeight="1">
      <c r="A94" s="5"/>
      <c r="B94" s="3"/>
    </row>
    <row r="95" spans="1:5" ht="15.75" customHeight="1">
      <c r="A95" s="5" t="s">
        <v>89</v>
      </c>
      <c r="B95" s="22" t="s">
        <v>90</v>
      </c>
      <c r="D95" s="8"/>
    </row>
    <row r="96" spans="1:5" ht="15.75" customHeight="1">
      <c r="A96" s="1"/>
      <c r="B96" s="10" t="s">
        <v>91</v>
      </c>
      <c r="D96" s="23"/>
      <c r="E96" s="23"/>
    </row>
    <row r="97" spans="1:26" ht="15.75" customHeight="1">
      <c r="A97" s="1"/>
      <c r="B97" s="3"/>
    </row>
    <row r="98" spans="1:26" ht="15.75" customHeight="1">
      <c r="A98" s="5"/>
      <c r="B98" s="3"/>
      <c r="C98" s="1"/>
      <c r="D98" s="17"/>
      <c r="E98" s="1"/>
      <c r="F98" s="1"/>
      <c r="G98" s="24" t="s">
        <v>92</v>
      </c>
      <c r="H98" s="25"/>
      <c r="I98" s="25"/>
      <c r="J98" s="26"/>
      <c r="K98" s="27"/>
      <c r="L98" s="18"/>
    </row>
    <row r="99" spans="1:26" ht="30.75" customHeight="1">
      <c r="A99" s="5" t="s">
        <v>93</v>
      </c>
      <c r="B99" s="28" t="s">
        <v>94</v>
      </c>
      <c r="C99" s="29" t="s">
        <v>95</v>
      </c>
      <c r="D99" s="29" t="s">
        <v>96</v>
      </c>
      <c r="E99" s="29" t="s">
        <v>97</v>
      </c>
      <c r="F99" s="29" t="s">
        <v>98</v>
      </c>
      <c r="G99" s="29" t="s">
        <v>99</v>
      </c>
      <c r="H99" s="29" t="s">
        <v>100</v>
      </c>
      <c r="I99" s="29" t="s">
        <v>101</v>
      </c>
      <c r="J99" s="29" t="s">
        <v>102</v>
      </c>
      <c r="K99" s="30" t="s">
        <v>103</v>
      </c>
    </row>
    <row r="100" spans="1:26" ht="15.75" customHeight="1">
      <c r="A100" s="1"/>
      <c r="B100" s="14" t="s">
        <v>104</v>
      </c>
      <c r="C100" s="31">
        <v>0.6</v>
      </c>
      <c r="D100" s="31">
        <v>0.34</v>
      </c>
      <c r="E100" s="32" t="s">
        <v>105</v>
      </c>
      <c r="F100" s="31" t="s">
        <v>106</v>
      </c>
      <c r="G100" s="31" t="s">
        <v>107</v>
      </c>
      <c r="H100" s="31" t="s">
        <v>108</v>
      </c>
      <c r="I100" s="31" t="s">
        <v>108</v>
      </c>
      <c r="J100" s="31" t="s">
        <v>107</v>
      </c>
      <c r="K100" s="33"/>
    </row>
    <row r="101" spans="1:26" ht="15.75" customHeight="1">
      <c r="A101" s="34"/>
      <c r="B101" s="35" t="s">
        <v>109</v>
      </c>
      <c r="C101" s="36">
        <v>0.6</v>
      </c>
      <c r="D101" s="36">
        <v>0.125</v>
      </c>
      <c r="E101" s="37" t="s">
        <v>105</v>
      </c>
      <c r="F101" s="36" t="s">
        <v>106</v>
      </c>
      <c r="G101" s="36" t="s">
        <v>107</v>
      </c>
      <c r="H101" s="36" t="s">
        <v>108</v>
      </c>
      <c r="I101" s="36" t="s">
        <v>108</v>
      </c>
      <c r="J101" s="36" t="s">
        <v>107</v>
      </c>
      <c r="K101" s="36" t="s">
        <v>110</v>
      </c>
      <c r="L101" s="38"/>
      <c r="M101" s="38"/>
      <c r="N101" s="38"/>
      <c r="O101" s="38"/>
      <c r="P101" s="38"/>
      <c r="Q101" s="38"/>
      <c r="R101" s="38"/>
      <c r="S101" s="38"/>
      <c r="T101" s="38"/>
      <c r="U101" s="38"/>
      <c r="V101" s="38"/>
      <c r="W101" s="38"/>
      <c r="X101" s="38"/>
      <c r="Y101" s="38"/>
      <c r="Z101" s="38"/>
    </row>
    <row r="102" spans="1:26" ht="15.75" customHeight="1">
      <c r="A102" s="34"/>
      <c r="B102" s="35" t="s">
        <v>111</v>
      </c>
      <c r="C102" s="36">
        <v>0.6</v>
      </c>
      <c r="D102" s="36">
        <v>0.125</v>
      </c>
      <c r="E102" s="37" t="s">
        <v>105</v>
      </c>
      <c r="F102" s="36" t="s">
        <v>106</v>
      </c>
      <c r="G102" s="36" t="s">
        <v>107</v>
      </c>
      <c r="H102" s="36" t="s">
        <v>108</v>
      </c>
      <c r="I102" s="36" t="s">
        <v>108</v>
      </c>
      <c r="J102" s="36" t="s">
        <v>107</v>
      </c>
      <c r="K102" s="36" t="s">
        <v>112</v>
      </c>
      <c r="L102" s="38"/>
      <c r="M102" s="38"/>
      <c r="N102" s="38"/>
      <c r="O102" s="38"/>
      <c r="P102" s="38"/>
      <c r="Q102" s="38"/>
      <c r="R102" s="38"/>
      <c r="S102" s="38"/>
      <c r="T102" s="38"/>
      <c r="U102" s="38"/>
      <c r="V102" s="38"/>
      <c r="W102" s="38"/>
      <c r="X102" s="38"/>
      <c r="Y102" s="38"/>
      <c r="Z102" s="38"/>
    </row>
    <row r="103" spans="1:26" ht="15.75" customHeight="1">
      <c r="A103" s="34"/>
      <c r="B103" s="35" t="s">
        <v>113</v>
      </c>
      <c r="C103" s="36">
        <v>0.6</v>
      </c>
      <c r="D103" s="36">
        <v>0.375</v>
      </c>
      <c r="E103" s="37" t="s">
        <v>105</v>
      </c>
      <c r="F103" s="36" t="s">
        <v>106</v>
      </c>
      <c r="G103" s="36" t="s">
        <v>107</v>
      </c>
      <c r="H103" s="36" t="s">
        <v>108</v>
      </c>
      <c r="I103" s="36" t="s">
        <v>108</v>
      </c>
      <c r="J103" s="36" t="s">
        <v>107</v>
      </c>
      <c r="K103" s="36" t="s">
        <v>114</v>
      </c>
      <c r="L103" s="38"/>
      <c r="M103" s="38"/>
      <c r="N103" s="38"/>
      <c r="O103" s="38"/>
      <c r="P103" s="38"/>
      <c r="Q103" s="38"/>
      <c r="R103" s="38"/>
      <c r="S103" s="38"/>
      <c r="T103" s="38"/>
      <c r="U103" s="38"/>
      <c r="V103" s="38"/>
      <c r="W103" s="38"/>
      <c r="X103" s="38"/>
      <c r="Y103" s="38"/>
      <c r="Z103" s="38"/>
    </row>
    <row r="104" spans="1:26" ht="15.75" customHeight="1">
      <c r="A104" s="34"/>
      <c r="B104" s="35" t="s">
        <v>109</v>
      </c>
      <c r="C104" s="36">
        <v>0.6</v>
      </c>
      <c r="D104" s="36">
        <v>0.375</v>
      </c>
      <c r="E104" s="37" t="s">
        <v>105</v>
      </c>
      <c r="F104" s="36" t="s">
        <v>115</v>
      </c>
      <c r="G104" s="36" t="s">
        <v>107</v>
      </c>
      <c r="H104" s="36" t="s">
        <v>108</v>
      </c>
      <c r="I104" s="36" t="s">
        <v>108</v>
      </c>
      <c r="J104" s="36" t="s">
        <v>107</v>
      </c>
      <c r="K104" s="36" t="s">
        <v>116</v>
      </c>
      <c r="L104" s="38"/>
      <c r="M104" s="38"/>
      <c r="N104" s="38"/>
      <c r="O104" s="38"/>
      <c r="P104" s="38"/>
      <c r="Q104" s="38"/>
      <c r="R104" s="38"/>
      <c r="S104" s="38"/>
      <c r="T104" s="38"/>
      <c r="U104" s="38"/>
      <c r="V104" s="38"/>
      <c r="W104" s="38"/>
      <c r="X104" s="38"/>
      <c r="Y104" s="38"/>
      <c r="Z104" s="38"/>
    </row>
    <row r="105" spans="1:26" ht="15.75" customHeight="1">
      <c r="A105" s="34"/>
      <c r="B105" s="35" t="s">
        <v>113</v>
      </c>
      <c r="C105" s="36">
        <v>0.6</v>
      </c>
      <c r="D105" s="36">
        <v>0.125</v>
      </c>
      <c r="E105" s="37" t="s">
        <v>105</v>
      </c>
      <c r="F105" s="36" t="s">
        <v>106</v>
      </c>
      <c r="G105" s="36" t="s">
        <v>107</v>
      </c>
      <c r="H105" s="36" t="s">
        <v>108</v>
      </c>
      <c r="I105" s="36" t="s">
        <v>108</v>
      </c>
      <c r="J105" s="36" t="s">
        <v>107</v>
      </c>
      <c r="K105" s="36" t="s">
        <v>117</v>
      </c>
      <c r="L105" s="38"/>
      <c r="M105" s="38"/>
      <c r="N105" s="38"/>
      <c r="O105" s="38"/>
      <c r="P105" s="38"/>
      <c r="Q105" s="38"/>
      <c r="R105" s="38"/>
      <c r="S105" s="38"/>
      <c r="T105" s="38"/>
      <c r="U105" s="38"/>
      <c r="V105" s="38"/>
      <c r="W105" s="38"/>
      <c r="X105" s="38"/>
      <c r="Y105" s="38"/>
      <c r="Z105" s="38"/>
    </row>
    <row r="106" spans="1:26" ht="15.75" customHeight="1">
      <c r="A106" s="34"/>
      <c r="B106" s="35" t="s">
        <v>118</v>
      </c>
      <c r="C106" s="36">
        <v>0.6</v>
      </c>
      <c r="D106" s="36">
        <v>0.625</v>
      </c>
      <c r="E106" s="39" t="s">
        <v>119</v>
      </c>
      <c r="F106" s="36" t="s">
        <v>106</v>
      </c>
      <c r="G106" s="36" t="s">
        <v>107</v>
      </c>
      <c r="H106" s="36" t="s">
        <v>108</v>
      </c>
      <c r="I106" s="36" t="s">
        <v>108</v>
      </c>
      <c r="J106" s="36" t="s">
        <v>107</v>
      </c>
      <c r="K106" s="36" t="s">
        <v>120</v>
      </c>
      <c r="L106" s="38"/>
      <c r="M106" s="38"/>
      <c r="N106" s="38"/>
      <c r="O106" s="38"/>
      <c r="P106" s="38"/>
      <c r="Q106" s="38"/>
      <c r="R106" s="38"/>
      <c r="S106" s="38"/>
      <c r="T106" s="38"/>
      <c r="U106" s="38"/>
      <c r="V106" s="38"/>
      <c r="W106" s="38"/>
      <c r="X106" s="38"/>
      <c r="Y106" s="38"/>
      <c r="Z106" s="38"/>
    </row>
    <row r="107" spans="1:26" ht="15.75" customHeight="1">
      <c r="A107" s="34"/>
      <c r="B107" s="35" t="s">
        <v>109</v>
      </c>
      <c r="C107" s="36">
        <v>0.6</v>
      </c>
      <c r="D107" s="36">
        <v>0.625</v>
      </c>
      <c r="E107" s="39" t="s">
        <v>119</v>
      </c>
      <c r="F107" s="36" t="s">
        <v>106</v>
      </c>
      <c r="G107" s="36" t="s">
        <v>107</v>
      </c>
      <c r="H107" s="36" t="s">
        <v>108</v>
      </c>
      <c r="I107" s="36" t="s">
        <v>108</v>
      </c>
      <c r="J107" s="36" t="s">
        <v>107</v>
      </c>
      <c r="K107" s="36" t="s">
        <v>121</v>
      </c>
      <c r="L107" s="38"/>
      <c r="M107" s="38"/>
      <c r="N107" s="38"/>
      <c r="O107" s="38"/>
      <c r="P107" s="38"/>
      <c r="Q107" s="38"/>
      <c r="R107" s="38"/>
      <c r="S107" s="38"/>
      <c r="T107" s="38"/>
      <c r="U107" s="38"/>
      <c r="V107" s="38"/>
      <c r="W107" s="38"/>
      <c r="X107" s="38"/>
      <c r="Y107" s="38"/>
      <c r="Z107" s="38"/>
    </row>
    <row r="108" spans="1:26" ht="15.75" customHeight="1">
      <c r="A108" s="1"/>
      <c r="B108" s="14"/>
      <c r="C108" s="31"/>
      <c r="D108" s="31"/>
      <c r="E108" s="31"/>
      <c r="F108" s="31"/>
      <c r="G108" s="31"/>
      <c r="H108" s="31"/>
      <c r="I108" s="31"/>
      <c r="J108" s="31"/>
    </row>
    <row r="109" spans="1:26" ht="15.75" customHeight="1">
      <c r="A109" s="1"/>
      <c r="B109" s="40"/>
    </row>
    <row r="110" spans="1:26" ht="15.75" customHeight="1">
      <c r="A110" s="1"/>
      <c r="B110" s="3"/>
      <c r="C110" s="4"/>
      <c r="D110" s="4"/>
    </row>
    <row r="111" spans="1:26" ht="15.75" customHeight="1">
      <c r="A111" s="5" t="s">
        <v>122</v>
      </c>
      <c r="B111" s="41" t="s">
        <v>123</v>
      </c>
      <c r="C111" s="42"/>
      <c r="D111" s="43"/>
      <c r="E111" s="43"/>
      <c r="F111" s="1"/>
    </row>
    <row r="112" spans="1:26" ht="15.75" customHeight="1">
      <c r="A112" s="1"/>
      <c r="B112" s="44" t="s">
        <v>124</v>
      </c>
      <c r="C112" s="45"/>
      <c r="D112" s="8"/>
      <c r="E112" s="1"/>
      <c r="F112" s="8"/>
    </row>
    <row r="113" spans="1:6" ht="15.75" customHeight="1">
      <c r="A113" s="1"/>
      <c r="B113" s="46" t="s">
        <v>125</v>
      </c>
      <c r="C113" s="1"/>
      <c r="D113" s="1"/>
      <c r="E113" s="1"/>
      <c r="F113" s="8"/>
    </row>
    <row r="114" spans="1:6" ht="15.75" customHeight="1">
      <c r="A114" s="1"/>
      <c r="B114" s="47" t="s">
        <v>124</v>
      </c>
      <c r="C114" s="45"/>
      <c r="D114" s="8"/>
      <c r="E114" s="1"/>
      <c r="F114" s="8"/>
    </row>
    <row r="115" spans="1:6" ht="15.75" customHeight="1">
      <c r="A115" s="1"/>
      <c r="B115" s="46" t="s">
        <v>126</v>
      </c>
      <c r="C115" s="45"/>
      <c r="D115" s="1"/>
      <c r="E115" s="1"/>
      <c r="F115" s="8"/>
    </row>
    <row r="116" spans="1:6" ht="15.75" customHeight="1">
      <c r="A116" s="1"/>
      <c r="B116" s="47" t="s">
        <v>10</v>
      </c>
      <c r="C116" s="45"/>
      <c r="D116" s="8"/>
      <c r="E116" s="1"/>
      <c r="F116" s="8"/>
    </row>
    <row r="117" spans="1:6" ht="15.75" customHeight="1">
      <c r="A117" s="1"/>
      <c r="B117" s="46" t="s">
        <v>127</v>
      </c>
      <c r="C117" s="45"/>
      <c r="D117" s="1"/>
      <c r="E117" s="1"/>
      <c r="F117" s="8"/>
    </row>
    <row r="118" spans="1:6" ht="15.75" customHeight="1">
      <c r="A118" s="1"/>
      <c r="B118" s="47" t="s">
        <v>124</v>
      </c>
      <c r="C118" s="45"/>
      <c r="D118" s="8"/>
      <c r="E118" s="1"/>
      <c r="F118" s="8"/>
    </row>
    <row r="119" spans="1:6" ht="15.75" customHeight="1">
      <c r="A119" s="1"/>
      <c r="B119" s="3"/>
      <c r="C119" s="1"/>
      <c r="D119" s="1"/>
      <c r="E119" s="1"/>
      <c r="F119" s="8"/>
    </row>
    <row r="120" spans="1:6" ht="15.75" customHeight="1">
      <c r="A120" s="1"/>
      <c r="B120" s="3"/>
    </row>
    <row r="121" spans="1:6" ht="15.75" customHeight="1">
      <c r="A121" s="5" t="s">
        <v>128</v>
      </c>
      <c r="B121" s="6" t="s">
        <v>129</v>
      </c>
      <c r="D121" s="8"/>
    </row>
    <row r="122" spans="1:6" ht="15.75" customHeight="1">
      <c r="A122" s="1"/>
      <c r="B122" s="10"/>
    </row>
    <row r="123" spans="1:6" ht="15.75" customHeight="1">
      <c r="A123" s="1"/>
      <c r="B123" s="3"/>
      <c r="E123" s="7"/>
    </row>
    <row r="124" spans="1:6" ht="15.75" customHeight="1">
      <c r="A124" s="5" t="s">
        <v>130</v>
      </c>
      <c r="B124" s="6" t="s">
        <v>131</v>
      </c>
      <c r="D124" s="8"/>
    </row>
    <row r="125" spans="1:6" ht="409.5" customHeight="1">
      <c r="A125" s="1"/>
      <c r="B125" s="10" t="s">
        <v>132</v>
      </c>
    </row>
    <row r="126" spans="1:6" ht="15.75" customHeight="1">
      <c r="A126" s="1"/>
      <c r="B126" s="3"/>
    </row>
    <row r="127" spans="1:6" ht="15.75" customHeight="1">
      <c r="A127" s="5" t="s">
        <v>133</v>
      </c>
      <c r="B127" s="6" t="s">
        <v>134</v>
      </c>
      <c r="D127" s="48"/>
    </row>
    <row r="128" spans="1:6" ht="15.75" customHeight="1">
      <c r="A128" s="1"/>
      <c r="B128" s="10"/>
      <c r="D128" s="11"/>
    </row>
    <row r="129" spans="1:4" ht="15.75" customHeight="1">
      <c r="A129" s="1"/>
      <c r="B129" s="3"/>
    </row>
    <row r="130" spans="1:4" ht="15.75" customHeight="1">
      <c r="A130" s="5" t="s">
        <v>135</v>
      </c>
      <c r="B130" s="6" t="s">
        <v>136</v>
      </c>
    </row>
    <row r="131" spans="1:4" ht="15.75" customHeight="1">
      <c r="A131" s="1"/>
      <c r="B131" s="10"/>
      <c r="D131" s="11"/>
    </row>
    <row r="132" spans="1:4" ht="15.75" customHeight="1">
      <c r="A132" s="1"/>
      <c r="B132" s="3"/>
    </row>
    <row r="133" spans="1:4" ht="15.75" customHeight="1">
      <c r="A133" s="1"/>
      <c r="B133" s="3"/>
    </row>
    <row r="134" spans="1:4" ht="15.75" customHeight="1">
      <c r="A134" s="1"/>
      <c r="B134" s="6" t="s">
        <v>137</v>
      </c>
    </row>
    <row r="135" spans="1:4" ht="15.75" customHeight="1">
      <c r="A135" s="5" t="s">
        <v>138</v>
      </c>
      <c r="B135" s="6" t="s">
        <v>139</v>
      </c>
    </row>
    <row r="136" spans="1:4" ht="32.25" customHeight="1">
      <c r="A136" s="5"/>
      <c r="B136" s="10" t="s">
        <v>140</v>
      </c>
      <c r="D136" s="11"/>
    </row>
    <row r="137" spans="1:4" ht="15.75" customHeight="1">
      <c r="A137" s="5"/>
      <c r="B137" s="10" t="s">
        <v>141</v>
      </c>
      <c r="D137" s="11"/>
    </row>
    <row r="138" spans="1:4" ht="15.75" customHeight="1">
      <c r="A138" s="5"/>
      <c r="B138" s="3"/>
      <c r="D138" s="11"/>
    </row>
    <row r="139" spans="1:4" ht="15.75" customHeight="1">
      <c r="A139" s="5" t="s">
        <v>142</v>
      </c>
      <c r="B139" s="6" t="s">
        <v>143</v>
      </c>
      <c r="D139" s="11"/>
    </row>
    <row r="140" spans="1:4" ht="35.25" customHeight="1">
      <c r="B140" s="10" t="s">
        <v>144</v>
      </c>
      <c r="D140" s="11"/>
    </row>
    <row r="141" spans="1:4" ht="32.25" customHeight="1">
      <c r="A141" s="5"/>
      <c r="B141" s="10" t="s">
        <v>145</v>
      </c>
      <c r="D141" s="11"/>
    </row>
    <row r="142" spans="1:4" ht="15.75" customHeight="1">
      <c r="A142" s="5"/>
      <c r="B142" s="3"/>
      <c r="D142" s="11"/>
    </row>
    <row r="143" spans="1:4" ht="15.75" customHeight="1">
      <c r="A143" s="5" t="s">
        <v>146</v>
      </c>
      <c r="B143" s="6" t="s">
        <v>147</v>
      </c>
      <c r="D143" s="11"/>
    </row>
    <row r="144" spans="1:4" ht="73.5" customHeight="1">
      <c r="A144" s="5"/>
      <c r="B144" s="10" t="s">
        <v>148</v>
      </c>
      <c r="D144" s="11"/>
    </row>
    <row r="145" spans="1:5" ht="60.75" customHeight="1">
      <c r="A145" s="5"/>
      <c r="B145" s="49" t="s">
        <v>149</v>
      </c>
      <c r="D145" s="11"/>
    </row>
    <row r="146" spans="1:5" ht="15.75" customHeight="1">
      <c r="A146" s="5"/>
      <c r="B146" s="3"/>
      <c r="D146" s="11"/>
    </row>
    <row r="147" spans="1:5" ht="15.75" customHeight="1">
      <c r="A147" s="5" t="s">
        <v>150</v>
      </c>
      <c r="B147" s="6" t="s">
        <v>151</v>
      </c>
      <c r="D147" s="11"/>
    </row>
    <row r="148" spans="1:5" ht="63" customHeight="1">
      <c r="A148" s="5"/>
      <c r="B148" s="10" t="s">
        <v>152</v>
      </c>
      <c r="D148" s="11"/>
    </row>
    <row r="149" spans="1:5" ht="60" customHeight="1">
      <c r="A149" s="5"/>
      <c r="B149" s="50" t="s">
        <v>153</v>
      </c>
      <c r="D149" s="11"/>
    </row>
    <row r="150" spans="1:5" ht="15.75" customHeight="1">
      <c r="A150" s="5"/>
      <c r="B150" s="12"/>
    </row>
    <row r="151" spans="1:5" ht="15.75" customHeight="1">
      <c r="A151" s="5"/>
      <c r="B151" s="3"/>
    </row>
    <row r="152" spans="1:5" ht="15" customHeight="1">
      <c r="A152" s="5"/>
      <c r="B152" s="6" t="s">
        <v>154</v>
      </c>
    </row>
    <row r="153" spans="1:5" ht="15.75" customHeight="1">
      <c r="A153" s="5" t="s">
        <v>155</v>
      </c>
      <c r="B153" s="51" t="s">
        <v>156</v>
      </c>
    </row>
    <row r="154" spans="1:5" ht="15.75" customHeight="1">
      <c r="A154" s="5"/>
      <c r="B154" s="52" t="s">
        <v>157</v>
      </c>
      <c r="D154" s="11"/>
    </row>
    <row r="155" spans="1:5" ht="15.75" customHeight="1">
      <c r="A155" s="5"/>
      <c r="B155" s="53"/>
      <c r="D155" s="11"/>
    </row>
    <row r="156" spans="1:5" ht="15.75" customHeight="1">
      <c r="A156" s="5"/>
      <c r="B156" s="53"/>
      <c r="D156" s="54"/>
    </row>
    <row r="157" spans="1:5" ht="15.75" customHeight="1">
      <c r="A157" s="5" t="s">
        <v>158</v>
      </c>
      <c r="B157" s="6" t="s">
        <v>159</v>
      </c>
      <c r="D157" s="54"/>
      <c r="E157" s="55"/>
    </row>
    <row r="158" spans="1:5" ht="31.5" customHeight="1">
      <c r="A158" s="5"/>
      <c r="B158" s="56" t="s">
        <v>160</v>
      </c>
      <c r="D158" s="57"/>
      <c r="E158" s="55"/>
    </row>
    <row r="159" spans="1:5" ht="15.75" customHeight="1">
      <c r="A159" s="5"/>
      <c r="B159" s="53"/>
      <c r="D159" s="54"/>
      <c r="E159" s="55"/>
    </row>
    <row r="160" spans="1:5" ht="15.75" customHeight="1">
      <c r="A160" s="5" t="s">
        <v>161</v>
      </c>
      <c r="B160" s="6" t="s">
        <v>162</v>
      </c>
      <c r="D160" s="54"/>
      <c r="E160" s="55"/>
    </row>
    <row r="161" spans="1:5" ht="15.75" customHeight="1">
      <c r="A161" s="5"/>
      <c r="B161" s="58" t="s">
        <v>163</v>
      </c>
      <c r="D161" s="11"/>
      <c r="E161" s="55"/>
    </row>
    <row r="162" spans="1:5" ht="15.75" customHeight="1">
      <c r="A162" s="5"/>
      <c r="B162" s="59" t="s">
        <v>164</v>
      </c>
      <c r="D162" s="11"/>
      <c r="E162" s="55"/>
    </row>
    <row r="163" spans="1:5" ht="15.75" customHeight="1">
      <c r="A163" s="5"/>
      <c r="B163" s="53"/>
      <c r="D163" s="54"/>
      <c r="E163" s="55"/>
    </row>
    <row r="164" spans="1:5" ht="15.75" customHeight="1">
      <c r="A164" s="5" t="s">
        <v>165</v>
      </c>
      <c r="B164" s="60" t="s">
        <v>166</v>
      </c>
      <c r="D164" s="54"/>
      <c r="E164" s="55"/>
    </row>
    <row r="165" spans="1:5" ht="322.5" customHeight="1">
      <c r="A165" s="5"/>
      <c r="B165" s="10"/>
      <c r="D165" s="11"/>
    </row>
    <row r="166" spans="1:5" ht="15.75" customHeight="1">
      <c r="A166" s="5"/>
      <c r="B166" s="3"/>
      <c r="E166" s="7"/>
    </row>
    <row r="167" spans="1:5" ht="15.75" customHeight="1">
      <c r="A167" s="5"/>
      <c r="B167" s="3"/>
    </row>
    <row r="168" spans="1:5" ht="15.75" customHeight="1">
      <c r="A168" s="5" t="s">
        <v>167</v>
      </c>
      <c r="B168" s="6" t="s">
        <v>168</v>
      </c>
    </row>
    <row r="169" spans="1:5" ht="15.75" customHeight="1">
      <c r="A169" s="1"/>
      <c r="B169" s="10"/>
      <c r="D169" s="11"/>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sheetData>
  <hyperlinks>
    <hyperlink ref="B15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B116</xm:sqref>
        </x14:dataValidation>
        <x14:dataValidation type="list" allowBlank="1" showInputMessage="1" showErrorMessage="1" prompt="Usaldusväärsus -  " xr:uid="{00000000-0002-0000-0000-000001000000}">
          <x14:formula1>
            <xm:f>Data!$A$13:$A$16</xm:f>
          </x14:formula1>
          <xm:sqref>G100:J100 G108:J108</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 F108</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 E108</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B114</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B118</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 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E119"/>
  <sheetViews>
    <sheetView workbookViewId="0"/>
  </sheetViews>
  <sheetFormatPr defaultColWidth="14.453125" defaultRowHeight="15" customHeight="1"/>
  <sheetData>
    <row r="1" spans="1:31">
      <c r="A1" s="61" t="s">
        <v>169</v>
      </c>
      <c r="B1" s="34" t="s">
        <v>85</v>
      </c>
      <c r="C1" s="34" t="s">
        <v>85</v>
      </c>
      <c r="D1" s="34" t="s">
        <v>85</v>
      </c>
      <c r="E1" s="34" t="s">
        <v>85</v>
      </c>
      <c r="F1" s="34" t="s">
        <v>85</v>
      </c>
      <c r="G1" s="34" t="s">
        <v>85</v>
      </c>
      <c r="H1" s="34" t="s">
        <v>85</v>
      </c>
      <c r="I1" s="34" t="s">
        <v>85</v>
      </c>
      <c r="J1" s="34" t="s">
        <v>85</v>
      </c>
      <c r="K1" s="34" t="s">
        <v>85</v>
      </c>
      <c r="L1" s="34" t="s">
        <v>85</v>
      </c>
      <c r="M1" s="34" t="s">
        <v>85</v>
      </c>
      <c r="N1" s="34" t="s">
        <v>85</v>
      </c>
      <c r="O1" s="34" t="s">
        <v>85</v>
      </c>
      <c r="P1" s="34" t="s">
        <v>85</v>
      </c>
      <c r="Q1" s="34" t="s">
        <v>85</v>
      </c>
      <c r="R1" s="34" t="s">
        <v>85</v>
      </c>
      <c r="S1" s="34" t="s">
        <v>85</v>
      </c>
      <c r="T1" s="34" t="s">
        <v>85</v>
      </c>
      <c r="U1" s="34" t="s">
        <v>85</v>
      </c>
      <c r="V1" s="34" t="s">
        <v>85</v>
      </c>
      <c r="W1" s="34" t="s">
        <v>85</v>
      </c>
      <c r="X1" s="34" t="s">
        <v>85</v>
      </c>
      <c r="Y1" s="34" t="s">
        <v>85</v>
      </c>
      <c r="Z1" s="34" t="s">
        <v>85</v>
      </c>
      <c r="AA1" s="34" t="s">
        <v>85</v>
      </c>
      <c r="AB1" s="34" t="s">
        <v>85</v>
      </c>
      <c r="AC1" s="34"/>
      <c r="AD1" s="34"/>
      <c r="AE1" s="34"/>
    </row>
    <row r="2" spans="1:31">
      <c r="A2" s="62" t="s">
        <v>170</v>
      </c>
      <c r="B2" s="63">
        <v>1997</v>
      </c>
      <c r="C2" s="63">
        <v>1998</v>
      </c>
      <c r="D2" s="63">
        <v>1999</v>
      </c>
      <c r="E2" s="63">
        <v>2000</v>
      </c>
      <c r="F2" s="63">
        <v>2001</v>
      </c>
      <c r="G2" s="63">
        <v>2002</v>
      </c>
      <c r="H2" s="63">
        <v>2003</v>
      </c>
      <c r="I2" s="63">
        <v>2004</v>
      </c>
      <c r="J2" s="63">
        <v>2005</v>
      </c>
      <c r="K2" s="63">
        <v>2006</v>
      </c>
      <c r="L2" s="63">
        <v>2007</v>
      </c>
      <c r="M2" s="63">
        <v>2008</v>
      </c>
      <c r="N2" s="63">
        <v>2009</v>
      </c>
      <c r="O2" s="63">
        <v>2010</v>
      </c>
      <c r="P2" s="63">
        <v>2011</v>
      </c>
      <c r="Q2" s="63">
        <v>2012</v>
      </c>
      <c r="R2" s="64">
        <v>2013</v>
      </c>
      <c r="S2" s="64">
        <v>2014</v>
      </c>
      <c r="T2" s="64">
        <v>2015</v>
      </c>
      <c r="U2" s="64">
        <v>2016</v>
      </c>
      <c r="V2" s="64">
        <v>2017</v>
      </c>
      <c r="W2" s="64">
        <v>2018</v>
      </c>
      <c r="X2" s="64">
        <v>2019</v>
      </c>
      <c r="Y2" s="64">
        <v>2020</v>
      </c>
      <c r="Z2" s="65">
        <v>2021</v>
      </c>
      <c r="AA2" s="66"/>
      <c r="AB2" s="34"/>
      <c r="AC2" s="61"/>
      <c r="AD2" s="34"/>
      <c r="AE2" s="34"/>
    </row>
    <row r="3" spans="1:31">
      <c r="A3" s="67" t="s">
        <v>171</v>
      </c>
      <c r="B3" s="68"/>
      <c r="C3" s="68"/>
      <c r="D3" s="68"/>
      <c r="E3" s="68"/>
      <c r="F3" s="68"/>
      <c r="G3" s="68"/>
      <c r="H3" s="68"/>
      <c r="I3" s="68"/>
      <c r="J3" s="68"/>
      <c r="K3" s="68"/>
      <c r="L3" s="69">
        <v>0.05</v>
      </c>
      <c r="M3" s="68"/>
      <c r="N3" s="69">
        <v>0.03</v>
      </c>
      <c r="O3" s="68"/>
      <c r="P3" s="69">
        <v>0.13</v>
      </c>
      <c r="Q3" s="69">
        <v>0.53</v>
      </c>
      <c r="R3" s="69">
        <v>0.03</v>
      </c>
      <c r="S3" s="69">
        <v>0.37</v>
      </c>
      <c r="T3" s="69">
        <v>7.0000000000000007E-2</v>
      </c>
      <c r="U3" s="69">
        <v>1.3</v>
      </c>
      <c r="V3" s="69">
        <v>0.63</v>
      </c>
      <c r="W3" s="69">
        <v>0.03</v>
      </c>
      <c r="X3" s="69">
        <v>0.03</v>
      </c>
      <c r="Y3" s="69">
        <v>0.23</v>
      </c>
      <c r="Z3" s="70">
        <v>0.03</v>
      </c>
      <c r="AA3" s="66"/>
      <c r="AB3" s="34"/>
      <c r="AC3" s="34"/>
      <c r="AD3" s="34"/>
      <c r="AE3" s="34"/>
    </row>
    <row r="4" spans="1:31">
      <c r="A4" s="67" t="s">
        <v>172</v>
      </c>
      <c r="B4" s="69">
        <v>0.23</v>
      </c>
      <c r="C4" s="68"/>
      <c r="D4" s="68"/>
      <c r="E4" s="68"/>
      <c r="F4" s="68"/>
      <c r="G4" s="68"/>
      <c r="H4" s="68"/>
      <c r="I4" s="68"/>
      <c r="J4" s="68"/>
      <c r="K4" s="68"/>
      <c r="L4" s="68"/>
      <c r="M4" s="68"/>
      <c r="N4" s="68"/>
      <c r="O4" s="68"/>
      <c r="P4" s="68"/>
      <c r="Q4" s="68"/>
      <c r="R4" s="68"/>
      <c r="S4" s="68"/>
      <c r="T4" s="68"/>
      <c r="U4" s="68"/>
      <c r="V4" s="68"/>
      <c r="W4" s="69">
        <v>0.03</v>
      </c>
      <c r="X4" s="68"/>
      <c r="Y4" s="68"/>
      <c r="Z4" s="71"/>
      <c r="AA4" s="66"/>
      <c r="AB4" s="34"/>
      <c r="AC4" s="34"/>
      <c r="AD4" s="34"/>
      <c r="AE4" s="34"/>
    </row>
    <row r="5" spans="1:31">
      <c r="A5" s="67" t="s">
        <v>173</v>
      </c>
      <c r="B5" s="69">
        <v>0.31</v>
      </c>
      <c r="C5" s="68"/>
      <c r="D5" s="68"/>
      <c r="E5" s="69">
        <v>0.33</v>
      </c>
      <c r="F5" s="68"/>
      <c r="G5" s="68"/>
      <c r="H5" s="68"/>
      <c r="I5" s="68"/>
      <c r="J5" s="69">
        <v>0.05</v>
      </c>
      <c r="K5" s="68"/>
      <c r="L5" s="68"/>
      <c r="M5" s="68"/>
      <c r="N5" s="69">
        <v>0.1</v>
      </c>
      <c r="O5" s="68"/>
      <c r="P5" s="69">
        <v>0.2</v>
      </c>
      <c r="Q5" s="69">
        <v>0.63</v>
      </c>
      <c r="R5" s="69">
        <v>0.8</v>
      </c>
      <c r="S5" s="69">
        <v>1.17</v>
      </c>
      <c r="T5" s="69">
        <v>0.47</v>
      </c>
      <c r="U5" s="69">
        <v>3.83</v>
      </c>
      <c r="V5" s="69">
        <v>3.17</v>
      </c>
      <c r="W5" s="68"/>
      <c r="X5" s="68"/>
      <c r="Y5" s="69">
        <v>0.03</v>
      </c>
      <c r="Z5" s="71"/>
      <c r="AA5" s="66"/>
      <c r="AB5" s="34"/>
      <c r="AC5" s="34"/>
      <c r="AD5" s="34"/>
      <c r="AE5" s="34"/>
    </row>
    <row r="6" spans="1:31">
      <c r="A6" s="67" t="s">
        <v>174</v>
      </c>
      <c r="B6" s="68"/>
      <c r="C6" s="69">
        <v>0.1</v>
      </c>
      <c r="D6" s="68"/>
      <c r="E6" s="69">
        <v>0.25</v>
      </c>
      <c r="F6" s="69">
        <v>0.05</v>
      </c>
      <c r="G6" s="69">
        <v>1.45</v>
      </c>
      <c r="H6" s="69">
        <v>0.15</v>
      </c>
      <c r="I6" s="69">
        <v>0.2</v>
      </c>
      <c r="J6" s="69">
        <v>0.4</v>
      </c>
      <c r="K6" s="69">
        <v>0.28999999999999998</v>
      </c>
      <c r="L6" s="69">
        <v>0.5</v>
      </c>
      <c r="M6" s="69">
        <v>1.1299999999999999</v>
      </c>
      <c r="N6" s="69">
        <v>7.0000000000000007E-2</v>
      </c>
      <c r="O6" s="69">
        <v>7.0000000000000007E-2</v>
      </c>
      <c r="P6" s="69">
        <v>0.03</v>
      </c>
      <c r="Q6" s="69">
        <v>2.6</v>
      </c>
      <c r="R6" s="69">
        <v>0.03</v>
      </c>
      <c r="S6" s="69">
        <v>7.0000000000000007E-2</v>
      </c>
      <c r="T6" s="69">
        <v>0.03</v>
      </c>
      <c r="U6" s="69">
        <v>0.03</v>
      </c>
      <c r="V6" s="69">
        <v>0.1</v>
      </c>
      <c r="W6" s="68"/>
      <c r="X6" s="68"/>
      <c r="Y6" s="68"/>
      <c r="Z6" s="71"/>
      <c r="AA6" s="66"/>
      <c r="AB6" s="34"/>
      <c r="AC6" s="34"/>
      <c r="AD6" s="34"/>
      <c r="AE6" s="34"/>
    </row>
    <row r="7" spans="1:31">
      <c r="A7" s="67" t="s">
        <v>175</v>
      </c>
      <c r="B7" s="69">
        <v>0.15</v>
      </c>
      <c r="C7" s="68"/>
      <c r="D7" s="68"/>
      <c r="E7" s="68"/>
      <c r="F7" s="68"/>
      <c r="G7" s="68"/>
      <c r="H7" s="68"/>
      <c r="I7" s="68"/>
      <c r="J7" s="68"/>
      <c r="K7" s="68"/>
      <c r="L7" s="68"/>
      <c r="M7" s="68"/>
      <c r="N7" s="68"/>
      <c r="O7" s="68"/>
      <c r="P7" s="68"/>
      <c r="Q7" s="68"/>
      <c r="R7" s="69">
        <v>0.03</v>
      </c>
      <c r="S7" s="68"/>
      <c r="T7" s="68"/>
      <c r="U7" s="68"/>
      <c r="V7" s="68"/>
      <c r="W7" s="68"/>
      <c r="X7" s="69">
        <v>0.1</v>
      </c>
      <c r="Y7" s="69">
        <v>1.1299999999999999</v>
      </c>
      <c r="Z7" s="70">
        <v>0.56999999999999995</v>
      </c>
      <c r="AA7" s="66"/>
      <c r="AB7" s="34"/>
      <c r="AC7" s="34"/>
      <c r="AD7" s="34"/>
      <c r="AE7" s="34"/>
    </row>
    <row r="8" spans="1:31">
      <c r="A8" s="67" t="s">
        <v>176</v>
      </c>
      <c r="B8" s="69">
        <v>4.3099999999999996</v>
      </c>
      <c r="C8" s="68"/>
      <c r="D8" s="69">
        <v>0.09</v>
      </c>
      <c r="E8" s="69">
        <v>0.08</v>
      </c>
      <c r="F8" s="69">
        <v>1.05</v>
      </c>
      <c r="G8" s="69">
        <v>8.25</v>
      </c>
      <c r="H8" s="69">
        <v>0.7</v>
      </c>
      <c r="I8" s="69">
        <v>0.65</v>
      </c>
      <c r="J8" s="68"/>
      <c r="K8" s="69">
        <v>0.1</v>
      </c>
      <c r="L8" s="69">
        <v>0.41</v>
      </c>
      <c r="M8" s="69">
        <v>0.1</v>
      </c>
      <c r="N8" s="69">
        <v>0.03</v>
      </c>
      <c r="O8" s="68"/>
      <c r="P8" s="69">
        <v>0.1</v>
      </c>
      <c r="Q8" s="69">
        <v>0.2</v>
      </c>
      <c r="R8" s="69">
        <v>0.2</v>
      </c>
      <c r="S8" s="69">
        <v>0.03</v>
      </c>
      <c r="T8" s="69">
        <v>0.47</v>
      </c>
      <c r="U8" s="69">
        <v>0.83</v>
      </c>
      <c r="V8" s="69">
        <v>0.7</v>
      </c>
      <c r="W8" s="69">
        <v>0.23</v>
      </c>
      <c r="X8" s="69">
        <v>0.33</v>
      </c>
      <c r="Y8" s="69">
        <v>7.27</v>
      </c>
      <c r="Z8" s="70">
        <v>4.67</v>
      </c>
      <c r="AA8" s="66"/>
      <c r="AB8" s="34"/>
      <c r="AC8" s="34"/>
      <c r="AD8" s="34"/>
      <c r="AE8" s="34"/>
    </row>
    <row r="9" spans="1:31">
      <c r="A9" s="67" t="s">
        <v>177</v>
      </c>
      <c r="B9" s="68"/>
      <c r="C9" s="69">
        <v>0.7</v>
      </c>
      <c r="D9" s="69">
        <v>0.45</v>
      </c>
      <c r="E9" s="69">
        <v>0.08</v>
      </c>
      <c r="F9" s="69">
        <v>0.25</v>
      </c>
      <c r="G9" s="69">
        <v>2.0499999999999998</v>
      </c>
      <c r="H9" s="69">
        <v>0.15</v>
      </c>
      <c r="I9" s="69">
        <v>0.4</v>
      </c>
      <c r="J9" s="68"/>
      <c r="K9" s="68"/>
      <c r="L9" s="69">
        <v>1.5</v>
      </c>
      <c r="M9" s="69">
        <v>0.17</v>
      </c>
      <c r="N9" s="69">
        <v>0.5</v>
      </c>
      <c r="O9" s="69">
        <v>7.0000000000000007E-2</v>
      </c>
      <c r="P9" s="69">
        <v>0.17</v>
      </c>
      <c r="Q9" s="69">
        <v>0.17</v>
      </c>
      <c r="R9" s="68"/>
      <c r="S9" s="69">
        <v>0.1</v>
      </c>
      <c r="T9" s="69">
        <v>0.27</v>
      </c>
      <c r="U9" s="69">
        <v>0.03</v>
      </c>
      <c r="V9" s="69">
        <v>0.23</v>
      </c>
      <c r="W9" s="69">
        <v>0.03</v>
      </c>
      <c r="X9" s="69">
        <v>0.27</v>
      </c>
      <c r="Y9" s="69">
        <v>0.7</v>
      </c>
      <c r="Z9" s="70">
        <v>0.77</v>
      </c>
      <c r="AA9" s="66"/>
      <c r="AB9" s="34"/>
      <c r="AC9" s="34"/>
      <c r="AD9" s="34"/>
      <c r="AE9" s="34"/>
    </row>
    <row r="10" spans="1:31">
      <c r="A10" s="67" t="s">
        <v>178</v>
      </c>
      <c r="B10" s="69">
        <v>0.08</v>
      </c>
      <c r="C10" s="68"/>
      <c r="D10" s="69">
        <v>0.09</v>
      </c>
      <c r="E10" s="69">
        <v>0.5</v>
      </c>
      <c r="F10" s="69">
        <v>0.2</v>
      </c>
      <c r="G10" s="69">
        <v>4.45</v>
      </c>
      <c r="H10" s="69">
        <v>0.15</v>
      </c>
      <c r="I10" s="69">
        <v>0.1</v>
      </c>
      <c r="J10" s="69">
        <v>2.85</v>
      </c>
      <c r="K10" s="69">
        <v>0.67</v>
      </c>
      <c r="L10" s="69">
        <v>0.95</v>
      </c>
      <c r="M10" s="69">
        <v>2.2000000000000002</v>
      </c>
      <c r="N10" s="69">
        <v>1.17</v>
      </c>
      <c r="O10" s="69">
        <v>1.37</v>
      </c>
      <c r="P10" s="69">
        <v>4.8</v>
      </c>
      <c r="Q10" s="69">
        <v>3.83</v>
      </c>
      <c r="R10" s="69">
        <v>0.77</v>
      </c>
      <c r="S10" s="69">
        <v>1.27</v>
      </c>
      <c r="T10" s="69">
        <v>1.17</v>
      </c>
      <c r="U10" s="69">
        <v>1.8</v>
      </c>
      <c r="V10" s="69">
        <v>2.4700000000000002</v>
      </c>
      <c r="W10" s="69">
        <v>0.87</v>
      </c>
      <c r="X10" s="69">
        <v>0.47</v>
      </c>
      <c r="Y10" s="69">
        <v>1.83</v>
      </c>
      <c r="Z10" s="70">
        <v>0.17</v>
      </c>
      <c r="AA10" s="66"/>
      <c r="AB10" s="34"/>
      <c r="AC10" s="34"/>
      <c r="AD10" s="34"/>
      <c r="AE10" s="34"/>
    </row>
    <row r="11" spans="1:31">
      <c r="A11" s="67" t="s">
        <v>179</v>
      </c>
      <c r="B11" s="69">
        <v>65.62</v>
      </c>
      <c r="C11" s="69">
        <v>1.3</v>
      </c>
      <c r="D11" s="69">
        <v>1.45</v>
      </c>
      <c r="E11" s="69">
        <v>0.42</v>
      </c>
      <c r="F11" s="69">
        <v>0.1</v>
      </c>
      <c r="G11" s="69">
        <v>0.05</v>
      </c>
      <c r="H11" s="68"/>
      <c r="I11" s="68"/>
      <c r="J11" s="68"/>
      <c r="K11" s="68"/>
      <c r="L11" s="69">
        <v>0.45</v>
      </c>
      <c r="M11" s="68"/>
      <c r="N11" s="69">
        <v>0.1</v>
      </c>
      <c r="O11" s="68"/>
      <c r="P11" s="69">
        <v>7.0000000000000007E-2</v>
      </c>
      <c r="Q11" s="69">
        <v>0.27</v>
      </c>
      <c r="R11" s="69">
        <v>0.17</v>
      </c>
      <c r="S11" s="69">
        <v>0.13</v>
      </c>
      <c r="T11" s="69">
        <v>0.27</v>
      </c>
      <c r="U11" s="68"/>
      <c r="V11" s="69">
        <v>0.03</v>
      </c>
      <c r="W11" s="69">
        <v>0.03</v>
      </c>
      <c r="X11" s="69">
        <v>0.1</v>
      </c>
      <c r="Y11" s="69">
        <v>0.2</v>
      </c>
      <c r="Z11" s="70">
        <v>0.43</v>
      </c>
      <c r="AA11" s="66"/>
      <c r="AB11" s="34"/>
      <c r="AC11" s="34"/>
      <c r="AD11" s="34"/>
      <c r="AE11" s="34"/>
    </row>
    <row r="12" spans="1:31">
      <c r="A12" s="67" t="s">
        <v>180</v>
      </c>
      <c r="B12" s="72">
        <v>70.69</v>
      </c>
      <c r="C12" s="72">
        <v>2.1</v>
      </c>
      <c r="D12" s="72">
        <v>2.09</v>
      </c>
      <c r="E12" s="72">
        <v>1.67</v>
      </c>
      <c r="F12" s="72">
        <v>1.65</v>
      </c>
      <c r="G12" s="72">
        <v>16.25</v>
      </c>
      <c r="H12" s="72">
        <v>1.1499999999999999</v>
      </c>
      <c r="I12" s="72">
        <v>1.35</v>
      </c>
      <c r="J12" s="72">
        <v>3.3</v>
      </c>
      <c r="K12" s="72">
        <v>1.05</v>
      </c>
      <c r="L12" s="72">
        <v>3.86</v>
      </c>
      <c r="M12" s="72">
        <v>3.6</v>
      </c>
      <c r="N12" s="72">
        <v>2</v>
      </c>
      <c r="O12" s="72">
        <v>1.5</v>
      </c>
      <c r="P12" s="72">
        <v>5.5</v>
      </c>
      <c r="Q12" s="72">
        <v>8.23</v>
      </c>
      <c r="R12" s="72">
        <v>2.0299999999999998</v>
      </c>
      <c r="S12" s="72">
        <v>3.13</v>
      </c>
      <c r="T12" s="72">
        <v>2.73</v>
      </c>
      <c r="U12" s="72">
        <v>7.83</v>
      </c>
      <c r="V12" s="73">
        <v>7.33</v>
      </c>
      <c r="W12" s="74">
        <v>1.23</v>
      </c>
      <c r="X12" s="72">
        <v>1.3</v>
      </c>
      <c r="Y12" s="72">
        <v>11.4</v>
      </c>
      <c r="Z12" s="73">
        <v>6.63</v>
      </c>
      <c r="AA12" s="66"/>
      <c r="AB12" s="34"/>
      <c r="AC12" s="34"/>
      <c r="AD12" s="34"/>
      <c r="AE12" s="34"/>
    </row>
    <row r="13" spans="1:31">
      <c r="A13" s="61"/>
      <c r="B13" s="75"/>
      <c r="C13" s="75"/>
      <c r="D13" s="75"/>
      <c r="E13" s="75"/>
      <c r="F13" s="75"/>
      <c r="G13" s="75"/>
      <c r="H13" s="75"/>
      <c r="I13" s="75"/>
      <c r="J13" s="75"/>
      <c r="K13" s="75"/>
      <c r="L13" s="75"/>
      <c r="M13" s="75"/>
      <c r="N13" s="75"/>
      <c r="O13" s="75"/>
      <c r="P13" s="75"/>
      <c r="Q13" s="75"/>
      <c r="R13" s="75"/>
      <c r="S13" s="75"/>
      <c r="T13" s="75"/>
      <c r="U13" s="75"/>
      <c r="V13" s="75"/>
      <c r="W13" s="75"/>
      <c r="X13" s="75"/>
      <c r="Y13" s="75"/>
      <c r="Z13" s="75"/>
      <c r="AA13" s="61"/>
      <c r="AB13" s="34"/>
      <c r="AC13" s="34"/>
      <c r="AD13" s="34"/>
      <c r="AE13" s="34"/>
    </row>
    <row r="14" spans="1:31">
      <c r="A14" s="61"/>
      <c r="B14" s="75"/>
      <c r="C14" s="75"/>
      <c r="D14" s="75"/>
      <c r="E14" s="75"/>
      <c r="F14" s="75"/>
      <c r="G14" s="75"/>
      <c r="H14" s="75"/>
      <c r="I14" s="75"/>
      <c r="J14" s="75"/>
      <c r="K14" s="75"/>
      <c r="L14" s="75"/>
      <c r="M14" s="75"/>
      <c r="N14" s="75"/>
      <c r="O14" s="75"/>
      <c r="P14" s="75"/>
      <c r="Q14" s="75"/>
      <c r="R14" s="75"/>
      <c r="S14" s="75"/>
      <c r="T14" s="75"/>
      <c r="U14" s="75"/>
      <c r="V14" s="75"/>
      <c r="W14" s="75"/>
      <c r="X14" s="75"/>
      <c r="Y14" s="75"/>
      <c r="Z14" s="75"/>
      <c r="AA14" s="34"/>
      <c r="AB14" s="34"/>
      <c r="AC14" s="34"/>
      <c r="AD14" s="34"/>
      <c r="AE14" s="34"/>
    </row>
    <row r="15" spans="1:31">
      <c r="A15" s="34"/>
      <c r="B15" s="61"/>
      <c r="C15" s="61"/>
      <c r="D15" s="61"/>
      <c r="E15" s="61"/>
      <c r="F15" s="61"/>
      <c r="G15" s="61"/>
      <c r="H15" s="61"/>
      <c r="I15" s="61"/>
      <c r="J15" s="61"/>
      <c r="K15" s="61"/>
      <c r="L15" s="61"/>
      <c r="M15" s="61"/>
      <c r="N15" s="61"/>
      <c r="O15" s="61"/>
      <c r="P15" s="61"/>
      <c r="Q15" s="61"/>
      <c r="R15" s="61"/>
      <c r="S15" s="61"/>
      <c r="T15" s="61"/>
      <c r="U15" s="61"/>
      <c r="V15" s="61"/>
      <c r="W15" s="34"/>
      <c r="X15" s="34"/>
      <c r="Y15" s="34"/>
      <c r="Z15" s="34"/>
      <c r="AA15" s="34"/>
      <c r="AB15" s="34"/>
      <c r="AC15" s="34"/>
      <c r="AD15" s="34"/>
      <c r="AE15" s="34"/>
    </row>
    <row r="16" spans="1:31">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1:31">
      <c r="A17" s="61" t="s">
        <v>181</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c r="A18" s="62" t="s">
        <v>170</v>
      </c>
      <c r="B18" s="63">
        <v>1997</v>
      </c>
      <c r="C18" s="63">
        <v>1998</v>
      </c>
      <c r="D18" s="63">
        <v>1999</v>
      </c>
      <c r="E18" s="63">
        <v>2000</v>
      </c>
      <c r="F18" s="63">
        <v>2001</v>
      </c>
      <c r="G18" s="63">
        <v>2002</v>
      </c>
      <c r="H18" s="63">
        <v>2003</v>
      </c>
      <c r="I18" s="63">
        <v>2004</v>
      </c>
      <c r="J18" s="63">
        <v>2005</v>
      </c>
      <c r="K18" s="63">
        <v>2006</v>
      </c>
      <c r="L18" s="63">
        <v>2007</v>
      </c>
      <c r="M18" s="63">
        <v>2008</v>
      </c>
      <c r="N18" s="63">
        <v>2009</v>
      </c>
      <c r="O18" s="63">
        <v>2010</v>
      </c>
      <c r="P18" s="63">
        <v>2011</v>
      </c>
      <c r="Q18" s="63">
        <v>2012</v>
      </c>
      <c r="R18" s="64">
        <v>2013</v>
      </c>
      <c r="S18" s="64">
        <v>2014</v>
      </c>
      <c r="T18" s="64">
        <v>2015</v>
      </c>
      <c r="U18" s="64">
        <v>2016</v>
      </c>
      <c r="V18" s="64">
        <v>2017</v>
      </c>
      <c r="W18" s="64">
        <v>2018</v>
      </c>
      <c r="X18" s="64">
        <v>2019</v>
      </c>
      <c r="Y18" s="64">
        <v>2020</v>
      </c>
      <c r="Z18" s="65">
        <v>2021</v>
      </c>
      <c r="AA18" s="66"/>
      <c r="AB18" s="34"/>
      <c r="AC18" s="61"/>
      <c r="AD18" s="34"/>
      <c r="AE18" s="34"/>
    </row>
    <row r="19" spans="1:31">
      <c r="A19" s="67" t="s">
        <v>171</v>
      </c>
      <c r="B19" s="68"/>
      <c r="C19" s="68"/>
      <c r="D19" s="68"/>
      <c r="E19" s="68"/>
      <c r="F19" s="68"/>
      <c r="G19" s="68"/>
      <c r="H19" s="68"/>
      <c r="I19" s="69">
        <v>0.04</v>
      </c>
      <c r="J19" s="68"/>
      <c r="K19" s="68"/>
      <c r="L19" s="68"/>
      <c r="M19" s="69">
        <v>0.03</v>
      </c>
      <c r="N19" s="68"/>
      <c r="O19" s="68"/>
      <c r="P19" s="68"/>
      <c r="Q19" s="69">
        <v>0.53</v>
      </c>
      <c r="R19" s="68"/>
      <c r="S19" s="69">
        <v>0.06</v>
      </c>
      <c r="T19" s="68"/>
      <c r="U19" s="69">
        <v>0.03</v>
      </c>
      <c r="V19" s="68"/>
      <c r="W19" s="68"/>
      <c r="X19" s="69">
        <v>0.03</v>
      </c>
      <c r="Y19" s="68"/>
      <c r="Z19" s="71"/>
      <c r="AA19" s="66"/>
      <c r="AB19" s="34"/>
      <c r="AC19" s="34"/>
      <c r="AD19" s="34"/>
      <c r="AE19" s="34"/>
    </row>
    <row r="20" spans="1:31">
      <c r="A20" s="67" t="s">
        <v>182</v>
      </c>
      <c r="B20" s="68"/>
      <c r="C20" s="68"/>
      <c r="D20" s="68"/>
      <c r="E20" s="68"/>
      <c r="F20" s="68"/>
      <c r="G20" s="68"/>
      <c r="H20" s="68"/>
      <c r="I20" s="68"/>
      <c r="J20" s="68"/>
      <c r="K20" s="68"/>
      <c r="L20" s="68"/>
      <c r="M20" s="68"/>
      <c r="N20" s="68"/>
      <c r="O20" s="68"/>
      <c r="P20" s="68"/>
      <c r="Q20" s="69">
        <v>0.03</v>
      </c>
      <c r="R20" s="68"/>
      <c r="S20" s="68"/>
      <c r="T20" s="68"/>
      <c r="U20" s="68"/>
      <c r="V20" s="76"/>
      <c r="W20" s="68"/>
      <c r="X20" s="68"/>
      <c r="Y20" s="68"/>
      <c r="Z20" s="71"/>
      <c r="AA20" s="66"/>
      <c r="AB20" s="34"/>
      <c r="AC20" s="34"/>
      <c r="AD20" s="34"/>
      <c r="AE20" s="34"/>
    </row>
    <row r="21" spans="1:31">
      <c r="A21" s="67" t="s">
        <v>183</v>
      </c>
      <c r="B21" s="68"/>
      <c r="C21" s="68"/>
      <c r="D21" s="68"/>
      <c r="E21" s="68"/>
      <c r="F21" s="68"/>
      <c r="G21" s="68"/>
      <c r="H21" s="69">
        <v>0.11</v>
      </c>
      <c r="I21" s="68"/>
      <c r="J21" s="68"/>
      <c r="K21" s="68"/>
      <c r="L21" s="68"/>
      <c r="M21" s="68"/>
      <c r="N21" s="68"/>
      <c r="O21" s="68"/>
      <c r="P21" s="68"/>
      <c r="Q21" s="68"/>
      <c r="R21" s="68"/>
      <c r="S21" s="68"/>
      <c r="T21" s="68"/>
      <c r="U21" s="68"/>
      <c r="V21" s="76"/>
      <c r="W21" s="68"/>
      <c r="X21" s="68"/>
      <c r="Y21" s="68"/>
      <c r="Z21" s="71"/>
      <c r="AA21" s="66"/>
      <c r="AB21" s="34"/>
      <c r="AC21" s="34"/>
      <c r="AD21" s="34"/>
      <c r="AE21" s="34"/>
    </row>
    <row r="22" spans="1:31">
      <c r="A22" s="67" t="s">
        <v>184</v>
      </c>
      <c r="B22" s="68"/>
      <c r="C22" s="68"/>
      <c r="D22" s="68"/>
      <c r="E22" s="68"/>
      <c r="F22" s="68"/>
      <c r="G22" s="68"/>
      <c r="H22" s="68"/>
      <c r="I22" s="68"/>
      <c r="J22" s="68"/>
      <c r="K22" s="68"/>
      <c r="L22" s="68"/>
      <c r="M22" s="68"/>
      <c r="N22" s="69">
        <v>0.03</v>
      </c>
      <c r="O22" s="69">
        <v>0.03</v>
      </c>
      <c r="P22" s="68"/>
      <c r="Q22" s="69">
        <v>0.03</v>
      </c>
      <c r="R22" s="68"/>
      <c r="S22" s="68"/>
      <c r="T22" s="68"/>
      <c r="U22" s="68"/>
      <c r="V22" s="76"/>
      <c r="W22" s="68"/>
      <c r="X22" s="68"/>
      <c r="Y22" s="68"/>
      <c r="Z22" s="71"/>
      <c r="AA22" s="66"/>
      <c r="AB22" s="34"/>
      <c r="AC22" s="34"/>
      <c r="AD22" s="34"/>
      <c r="AE22" s="34"/>
    </row>
    <row r="23" spans="1:31">
      <c r="A23" s="67" t="s">
        <v>172</v>
      </c>
      <c r="B23" s="68"/>
      <c r="C23" s="68"/>
      <c r="D23" s="68"/>
      <c r="E23" s="68"/>
      <c r="F23" s="68"/>
      <c r="G23" s="68"/>
      <c r="H23" s="68"/>
      <c r="I23" s="68"/>
      <c r="J23" s="68"/>
      <c r="K23" s="68"/>
      <c r="L23" s="68"/>
      <c r="M23" s="68"/>
      <c r="N23" s="68"/>
      <c r="O23" s="68"/>
      <c r="P23" s="69">
        <v>0.03</v>
      </c>
      <c r="Q23" s="68"/>
      <c r="R23" s="68"/>
      <c r="S23" s="69">
        <v>0.03</v>
      </c>
      <c r="T23" s="68"/>
      <c r="U23" s="68"/>
      <c r="V23" s="68"/>
      <c r="W23" s="69">
        <v>0.03</v>
      </c>
      <c r="X23" s="69">
        <v>0.03</v>
      </c>
      <c r="Y23" s="68"/>
      <c r="Z23" s="71"/>
      <c r="AA23" s="66"/>
      <c r="AB23" s="34"/>
      <c r="AC23" s="34"/>
      <c r="AD23" s="34"/>
      <c r="AE23" s="34"/>
    </row>
    <row r="24" spans="1:31">
      <c r="A24" s="67" t="s">
        <v>173</v>
      </c>
      <c r="B24" s="68"/>
      <c r="C24" s="68"/>
      <c r="D24" s="69">
        <v>1.21</v>
      </c>
      <c r="E24" s="69">
        <v>0.04</v>
      </c>
      <c r="F24" s="69">
        <v>0.2</v>
      </c>
      <c r="G24" s="69">
        <v>0.1</v>
      </c>
      <c r="H24" s="68"/>
      <c r="I24" s="69">
        <v>0.3</v>
      </c>
      <c r="J24" s="69">
        <v>0.04</v>
      </c>
      <c r="K24" s="68"/>
      <c r="L24" s="69">
        <v>0.18</v>
      </c>
      <c r="M24" s="69">
        <v>0.15</v>
      </c>
      <c r="N24" s="69">
        <v>0.03</v>
      </c>
      <c r="O24" s="68"/>
      <c r="P24" s="69">
        <v>0.03</v>
      </c>
      <c r="Q24" s="69">
        <v>2.41</v>
      </c>
      <c r="R24" s="69">
        <v>0.03</v>
      </c>
      <c r="S24" s="69">
        <v>4.24</v>
      </c>
      <c r="T24" s="69">
        <v>0.12</v>
      </c>
      <c r="U24" s="69">
        <v>0.21</v>
      </c>
      <c r="V24" s="68"/>
      <c r="W24" s="68"/>
      <c r="X24" s="68"/>
      <c r="Y24" s="68"/>
      <c r="Z24" s="70">
        <v>0.03</v>
      </c>
      <c r="AA24" s="66"/>
      <c r="AB24" s="34"/>
      <c r="AC24" s="34"/>
      <c r="AD24" s="34"/>
      <c r="AE24" s="34"/>
    </row>
    <row r="25" spans="1:31">
      <c r="A25" s="67" t="s">
        <v>174</v>
      </c>
      <c r="B25" s="68"/>
      <c r="C25" s="68"/>
      <c r="D25" s="68"/>
      <c r="E25" s="68"/>
      <c r="F25" s="68"/>
      <c r="G25" s="68"/>
      <c r="H25" s="69">
        <v>0.05</v>
      </c>
      <c r="I25" s="69">
        <v>0.52</v>
      </c>
      <c r="J25" s="69">
        <v>0.04</v>
      </c>
      <c r="K25" s="68"/>
      <c r="L25" s="69">
        <v>0.24</v>
      </c>
      <c r="M25" s="69">
        <v>0.15</v>
      </c>
      <c r="N25" s="69">
        <v>0.12</v>
      </c>
      <c r="O25" s="69">
        <v>0.03</v>
      </c>
      <c r="P25" s="69">
        <v>0.06</v>
      </c>
      <c r="Q25" s="69">
        <v>0.12</v>
      </c>
      <c r="R25" s="69">
        <v>0.12</v>
      </c>
      <c r="S25" s="68"/>
      <c r="T25" s="69">
        <v>0.03</v>
      </c>
      <c r="U25" s="69">
        <v>0.21</v>
      </c>
      <c r="V25" s="76"/>
      <c r="W25" s="68"/>
      <c r="X25" s="68"/>
      <c r="Y25" s="68"/>
      <c r="Z25" s="71"/>
      <c r="AA25" s="66"/>
      <c r="AB25" s="34"/>
      <c r="AC25" s="34"/>
      <c r="AD25" s="34"/>
      <c r="AE25" s="34"/>
    </row>
    <row r="26" spans="1:31">
      <c r="A26" s="67" t="s">
        <v>176</v>
      </c>
      <c r="B26" s="69">
        <v>1.83</v>
      </c>
      <c r="C26" s="69">
        <v>0.15</v>
      </c>
      <c r="D26" s="69">
        <v>0.71</v>
      </c>
      <c r="E26" s="69">
        <v>0.28000000000000003</v>
      </c>
      <c r="F26" s="69">
        <v>0.4</v>
      </c>
      <c r="G26" s="68"/>
      <c r="H26" s="69">
        <v>0.32</v>
      </c>
      <c r="I26" s="69">
        <v>0.48</v>
      </c>
      <c r="J26" s="69">
        <v>0.12</v>
      </c>
      <c r="K26" s="68"/>
      <c r="L26" s="69">
        <v>0.06</v>
      </c>
      <c r="M26" s="69">
        <v>0.26</v>
      </c>
      <c r="N26" s="69">
        <v>0.06</v>
      </c>
      <c r="O26" s="69">
        <v>0.26</v>
      </c>
      <c r="P26" s="69">
        <v>0.35</v>
      </c>
      <c r="Q26" s="69">
        <v>1.65</v>
      </c>
      <c r="R26" s="69">
        <v>0.71</v>
      </c>
      <c r="S26" s="69">
        <v>2.3199999999999998</v>
      </c>
      <c r="T26" s="69">
        <v>0.09</v>
      </c>
      <c r="U26" s="69">
        <v>0.28999999999999998</v>
      </c>
      <c r="V26" s="69">
        <v>0.06</v>
      </c>
      <c r="W26" s="69">
        <v>0.03</v>
      </c>
      <c r="X26" s="68"/>
      <c r="Y26" s="68"/>
      <c r="Z26" s="70">
        <v>0.03</v>
      </c>
      <c r="AA26" s="66"/>
      <c r="AB26" s="34"/>
      <c r="AC26" s="34"/>
      <c r="AD26" s="34"/>
      <c r="AE26" s="34"/>
    </row>
    <row r="27" spans="1:31">
      <c r="A27" s="67" t="s">
        <v>185</v>
      </c>
      <c r="B27" s="68"/>
      <c r="C27" s="68"/>
      <c r="D27" s="68"/>
      <c r="E27" s="68"/>
      <c r="F27" s="68"/>
      <c r="G27" s="68"/>
      <c r="H27" s="68"/>
      <c r="I27" s="68"/>
      <c r="J27" s="68"/>
      <c r="K27" s="68"/>
      <c r="L27" s="68"/>
      <c r="M27" s="68"/>
      <c r="N27" s="68"/>
      <c r="O27" s="68"/>
      <c r="P27" s="68"/>
      <c r="Q27" s="68"/>
      <c r="R27" s="69">
        <v>0.03</v>
      </c>
      <c r="S27" s="68"/>
      <c r="T27" s="68"/>
      <c r="U27" s="68"/>
      <c r="V27" s="76"/>
      <c r="W27" s="68"/>
      <c r="X27" s="68"/>
      <c r="Y27" s="68"/>
      <c r="Z27" s="71"/>
      <c r="AA27" s="66"/>
      <c r="AB27" s="34"/>
      <c r="AC27" s="34"/>
      <c r="AD27" s="34"/>
      <c r="AE27" s="34"/>
    </row>
    <row r="28" spans="1:31">
      <c r="A28" s="67" t="s">
        <v>178</v>
      </c>
      <c r="B28" s="69">
        <v>1.17</v>
      </c>
      <c r="C28" s="68"/>
      <c r="D28" s="69">
        <v>2.4300000000000002</v>
      </c>
      <c r="E28" s="69">
        <v>0.52</v>
      </c>
      <c r="F28" s="69">
        <v>0.8</v>
      </c>
      <c r="G28" s="69">
        <v>2.4500000000000002</v>
      </c>
      <c r="H28" s="69">
        <v>0.47</v>
      </c>
      <c r="I28" s="69">
        <v>1.74</v>
      </c>
      <c r="J28" s="69">
        <v>0.72</v>
      </c>
      <c r="K28" s="68"/>
      <c r="L28" s="69">
        <v>0.18</v>
      </c>
      <c r="M28" s="69">
        <v>0.26</v>
      </c>
      <c r="N28" s="69">
        <v>0.59</v>
      </c>
      <c r="O28" s="69">
        <v>2.59</v>
      </c>
      <c r="P28" s="69">
        <v>1.71</v>
      </c>
      <c r="Q28" s="69">
        <v>1.59</v>
      </c>
      <c r="R28" s="69">
        <v>0.97</v>
      </c>
      <c r="S28" s="69">
        <v>0.82</v>
      </c>
      <c r="T28" s="69">
        <v>1.35</v>
      </c>
      <c r="U28" s="69">
        <v>0.88</v>
      </c>
      <c r="V28" s="69">
        <v>0.32</v>
      </c>
      <c r="W28" s="69">
        <v>0.06</v>
      </c>
      <c r="X28" s="69">
        <v>0.5</v>
      </c>
      <c r="Y28" s="69">
        <v>0.62</v>
      </c>
      <c r="Z28" s="70">
        <v>0.72</v>
      </c>
      <c r="AA28" s="66"/>
      <c r="AB28" s="34"/>
      <c r="AC28" s="34"/>
      <c r="AD28" s="34"/>
      <c r="AE28" s="34"/>
    </row>
    <row r="29" spans="1:31">
      <c r="A29" s="67" t="s">
        <v>179</v>
      </c>
      <c r="B29" s="68"/>
      <c r="C29" s="68"/>
      <c r="D29" s="68"/>
      <c r="E29" s="68"/>
      <c r="F29" s="68"/>
      <c r="G29" s="68"/>
      <c r="H29" s="69">
        <v>0.11</v>
      </c>
      <c r="I29" s="69">
        <v>0.15</v>
      </c>
      <c r="J29" s="68"/>
      <c r="K29" s="68"/>
      <c r="L29" s="68"/>
      <c r="M29" s="68"/>
      <c r="N29" s="68"/>
      <c r="O29" s="68"/>
      <c r="P29" s="69">
        <v>0.03</v>
      </c>
      <c r="Q29" s="69">
        <v>0.15</v>
      </c>
      <c r="R29" s="68"/>
      <c r="S29" s="68"/>
      <c r="T29" s="69">
        <v>0.03</v>
      </c>
      <c r="U29" s="69">
        <v>0.26</v>
      </c>
      <c r="V29" s="68"/>
      <c r="W29" s="68"/>
      <c r="X29" s="69">
        <v>0.03</v>
      </c>
      <c r="Y29" s="69">
        <v>0.06</v>
      </c>
      <c r="Z29" s="70">
        <v>0.03</v>
      </c>
      <c r="AA29" s="66"/>
      <c r="AB29" s="34"/>
      <c r="AC29" s="34"/>
      <c r="AD29" s="34"/>
      <c r="AE29" s="34"/>
    </row>
    <row r="30" spans="1:31">
      <c r="A30" s="67" t="s">
        <v>180</v>
      </c>
      <c r="B30" s="72">
        <v>3</v>
      </c>
      <c r="C30" s="72">
        <v>0.15</v>
      </c>
      <c r="D30" s="72">
        <v>4.3600000000000003</v>
      </c>
      <c r="E30" s="72">
        <v>0.84</v>
      </c>
      <c r="F30" s="72">
        <v>1.4</v>
      </c>
      <c r="G30" s="72">
        <v>2.5499999999999998</v>
      </c>
      <c r="H30" s="72">
        <v>1.05</v>
      </c>
      <c r="I30" s="72">
        <v>3.22</v>
      </c>
      <c r="J30" s="72">
        <v>0.92</v>
      </c>
      <c r="K30" s="72">
        <v>0</v>
      </c>
      <c r="L30" s="72">
        <v>0.65</v>
      </c>
      <c r="M30" s="72">
        <v>0.85</v>
      </c>
      <c r="N30" s="72">
        <v>0.82</v>
      </c>
      <c r="O30" s="72">
        <v>2.91</v>
      </c>
      <c r="P30" s="72">
        <v>2.21</v>
      </c>
      <c r="Q30" s="72">
        <v>6.5</v>
      </c>
      <c r="R30" s="72">
        <v>1.85</v>
      </c>
      <c r="S30" s="72">
        <v>7.47</v>
      </c>
      <c r="T30" s="72">
        <v>1.62</v>
      </c>
      <c r="U30" s="72">
        <v>1.88</v>
      </c>
      <c r="V30" s="72">
        <v>0.38</v>
      </c>
      <c r="W30" s="72">
        <v>0.12</v>
      </c>
      <c r="X30" s="72">
        <v>0.59</v>
      </c>
      <c r="Y30" s="72">
        <v>0.68</v>
      </c>
      <c r="Z30" s="72">
        <v>0.81</v>
      </c>
      <c r="AA30" s="61"/>
      <c r="AB30" s="34"/>
      <c r="AC30" s="34"/>
      <c r="AD30" s="34"/>
      <c r="AE30" s="34"/>
    </row>
    <row r="31" spans="1:31">
      <c r="A31" s="61"/>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61"/>
      <c r="AB31" s="34"/>
      <c r="AC31" s="34"/>
      <c r="AD31" s="34"/>
      <c r="AE31" s="34"/>
    </row>
    <row r="32" spans="1:31">
      <c r="A32" s="61"/>
      <c r="B32" s="75"/>
      <c r="C32" s="75"/>
      <c r="D32" s="75"/>
      <c r="E32" s="75"/>
      <c r="F32" s="75"/>
      <c r="G32" s="75"/>
      <c r="H32" s="75"/>
      <c r="I32" s="75"/>
      <c r="J32" s="75"/>
      <c r="K32" s="75"/>
      <c r="L32" s="75"/>
      <c r="M32" s="75"/>
      <c r="N32" s="75"/>
      <c r="O32" s="75"/>
      <c r="P32" s="75"/>
      <c r="Q32" s="75"/>
      <c r="R32" s="61"/>
      <c r="S32" s="61"/>
      <c r="T32" s="61"/>
      <c r="U32" s="61"/>
      <c r="V32" s="61"/>
      <c r="W32" s="61"/>
      <c r="X32" s="61"/>
      <c r="Y32" s="61"/>
      <c r="Z32" s="61"/>
      <c r="AA32" s="61"/>
      <c r="AB32" s="34"/>
      <c r="AC32" s="34"/>
      <c r="AD32" s="34"/>
      <c r="AE32" s="34"/>
    </row>
    <row r="33" spans="1:31">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row>
    <row r="34" spans="1:31">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row>
    <row r="35" spans="1:31">
      <c r="A35" s="61" t="s">
        <v>186</v>
      </c>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row>
    <row r="36" spans="1:31">
      <c r="A36" s="62" t="s">
        <v>170</v>
      </c>
      <c r="B36" s="63">
        <v>1995</v>
      </c>
      <c r="C36" s="63">
        <v>1996</v>
      </c>
      <c r="D36" s="63">
        <v>1997</v>
      </c>
      <c r="E36" s="63">
        <v>1998</v>
      </c>
      <c r="F36" s="63">
        <v>1999</v>
      </c>
      <c r="G36" s="63">
        <v>2000</v>
      </c>
      <c r="H36" s="63">
        <v>2001</v>
      </c>
      <c r="I36" s="63">
        <v>2002</v>
      </c>
      <c r="J36" s="63">
        <v>2003</v>
      </c>
      <c r="K36" s="63">
        <v>2004</v>
      </c>
      <c r="L36" s="63">
        <v>2005</v>
      </c>
      <c r="M36" s="63">
        <v>2006</v>
      </c>
      <c r="N36" s="63">
        <v>2007</v>
      </c>
      <c r="O36" s="63">
        <v>2008</v>
      </c>
      <c r="P36" s="63">
        <v>2009</v>
      </c>
      <c r="Q36" s="63">
        <v>2010</v>
      </c>
      <c r="R36" s="63">
        <v>2011</v>
      </c>
      <c r="S36" s="64">
        <v>2012</v>
      </c>
      <c r="T36" s="64">
        <v>2013</v>
      </c>
      <c r="U36" s="64">
        <v>2014</v>
      </c>
      <c r="V36" s="64">
        <v>2015</v>
      </c>
      <c r="W36" s="64">
        <v>2016</v>
      </c>
      <c r="X36" s="64">
        <v>2017</v>
      </c>
      <c r="Y36" s="64">
        <v>2018</v>
      </c>
      <c r="Z36" s="64">
        <v>2019</v>
      </c>
      <c r="AA36" s="64">
        <v>2020</v>
      </c>
      <c r="AB36" s="65">
        <v>2021</v>
      </c>
      <c r="AC36" s="66"/>
      <c r="AD36" s="34"/>
      <c r="AE36" s="61"/>
    </row>
    <row r="37" spans="1:31">
      <c r="A37" s="67" t="s">
        <v>171</v>
      </c>
      <c r="B37" s="77"/>
      <c r="C37" s="77"/>
      <c r="D37" s="77"/>
      <c r="E37" s="77"/>
      <c r="F37" s="77"/>
      <c r="G37" s="77"/>
      <c r="H37" s="77"/>
      <c r="I37" s="77">
        <v>0.2</v>
      </c>
      <c r="J37" s="77"/>
      <c r="K37" s="77">
        <v>0.13</v>
      </c>
      <c r="L37" s="77"/>
      <c r="M37" s="77">
        <v>0.03</v>
      </c>
      <c r="N37" s="77">
        <v>0.03</v>
      </c>
      <c r="O37" s="77">
        <v>0.65</v>
      </c>
      <c r="P37" s="77">
        <v>0.05</v>
      </c>
      <c r="Q37" s="77">
        <v>0.15</v>
      </c>
      <c r="R37" s="77">
        <v>0.05</v>
      </c>
      <c r="S37" s="69">
        <v>0.1</v>
      </c>
      <c r="T37" s="69">
        <v>0.1</v>
      </c>
      <c r="U37" s="69">
        <v>0.23</v>
      </c>
      <c r="V37" s="68"/>
      <c r="W37" s="69">
        <v>0.18</v>
      </c>
      <c r="X37" s="69">
        <v>0.75</v>
      </c>
      <c r="Y37" s="69">
        <v>0.08</v>
      </c>
      <c r="Z37" s="69">
        <v>0.17</v>
      </c>
      <c r="AA37" s="69">
        <v>0.06</v>
      </c>
      <c r="AB37" s="70">
        <v>0.08</v>
      </c>
      <c r="AC37" s="66"/>
      <c r="AD37" s="34"/>
      <c r="AE37" s="34"/>
    </row>
    <row r="38" spans="1:31">
      <c r="A38" s="67" t="s">
        <v>187</v>
      </c>
      <c r="B38" s="77"/>
      <c r="C38" s="77"/>
      <c r="D38" s="77"/>
      <c r="E38" s="77"/>
      <c r="F38" s="77"/>
      <c r="G38" s="77"/>
      <c r="H38" s="77"/>
      <c r="I38" s="77"/>
      <c r="J38" s="77"/>
      <c r="K38" s="77"/>
      <c r="L38" s="77">
        <v>0.03</v>
      </c>
      <c r="M38" s="77"/>
      <c r="N38" s="77"/>
      <c r="O38" s="77"/>
      <c r="P38" s="77"/>
      <c r="Q38" s="77"/>
      <c r="R38" s="77"/>
      <c r="S38" s="68"/>
      <c r="T38" s="68"/>
      <c r="U38" s="68"/>
      <c r="V38" s="68"/>
      <c r="W38" s="68"/>
      <c r="X38" s="76"/>
      <c r="Y38" s="68"/>
      <c r="Z38" s="68"/>
      <c r="AA38" s="68"/>
      <c r="AB38" s="71"/>
      <c r="AC38" s="66"/>
      <c r="AD38" s="34"/>
      <c r="AE38" s="34"/>
    </row>
    <row r="39" spans="1:31">
      <c r="A39" s="67" t="s">
        <v>182</v>
      </c>
      <c r="B39" s="77"/>
      <c r="C39" s="77"/>
      <c r="D39" s="77"/>
      <c r="E39" s="77"/>
      <c r="F39" s="77"/>
      <c r="G39" s="77"/>
      <c r="H39" s="77">
        <v>0.03</v>
      </c>
      <c r="I39" s="77">
        <v>0.03</v>
      </c>
      <c r="J39" s="77"/>
      <c r="K39" s="77"/>
      <c r="L39" s="77"/>
      <c r="M39" s="77"/>
      <c r="N39" s="77"/>
      <c r="O39" s="77"/>
      <c r="P39" s="77"/>
      <c r="Q39" s="77"/>
      <c r="R39" s="77"/>
      <c r="S39" s="68"/>
      <c r="T39" s="68"/>
      <c r="U39" s="68"/>
      <c r="V39" s="68"/>
      <c r="W39" s="68"/>
      <c r="X39" s="76"/>
      <c r="Y39" s="68"/>
      <c r="Z39" s="68"/>
      <c r="AA39" s="68"/>
      <c r="AB39" s="71"/>
      <c r="AC39" s="66"/>
      <c r="AD39" s="34"/>
      <c r="AE39" s="34"/>
    </row>
    <row r="40" spans="1:31">
      <c r="A40" s="67" t="s">
        <v>183</v>
      </c>
      <c r="B40" s="77"/>
      <c r="C40" s="77"/>
      <c r="D40" s="77"/>
      <c r="E40" s="77"/>
      <c r="F40" s="77"/>
      <c r="G40" s="77"/>
      <c r="H40" s="77"/>
      <c r="I40" s="77">
        <v>0.38</v>
      </c>
      <c r="J40" s="77">
        <v>0.05</v>
      </c>
      <c r="K40" s="77"/>
      <c r="L40" s="77"/>
      <c r="M40" s="77">
        <v>0.03</v>
      </c>
      <c r="N40" s="77"/>
      <c r="O40" s="77">
        <v>0.05</v>
      </c>
      <c r="P40" s="77">
        <v>0.03</v>
      </c>
      <c r="Q40" s="77">
        <v>0.05</v>
      </c>
      <c r="R40" s="77"/>
      <c r="S40" s="69">
        <v>0.08</v>
      </c>
      <c r="T40" s="69">
        <v>0.38</v>
      </c>
      <c r="U40" s="69">
        <v>0.78</v>
      </c>
      <c r="V40" s="69">
        <v>0.08</v>
      </c>
      <c r="W40" s="69">
        <v>0.05</v>
      </c>
      <c r="X40" s="69">
        <v>0.05</v>
      </c>
      <c r="Y40" s="69">
        <v>0.1</v>
      </c>
      <c r="Z40" s="69">
        <v>1.22</v>
      </c>
      <c r="AA40" s="69">
        <v>0.03</v>
      </c>
      <c r="AB40" s="70">
        <v>0.36</v>
      </c>
      <c r="AC40" s="66"/>
      <c r="AD40" s="34"/>
      <c r="AE40" s="34"/>
    </row>
    <row r="41" spans="1:31">
      <c r="A41" s="67" t="s">
        <v>184</v>
      </c>
      <c r="B41" s="77"/>
      <c r="C41" s="77"/>
      <c r="D41" s="77"/>
      <c r="E41" s="77"/>
      <c r="F41" s="77">
        <v>0.05</v>
      </c>
      <c r="G41" s="77"/>
      <c r="H41" s="77">
        <v>0.03</v>
      </c>
      <c r="I41" s="77">
        <v>0.03</v>
      </c>
      <c r="J41" s="77">
        <v>0.05</v>
      </c>
      <c r="K41" s="77">
        <v>0.03</v>
      </c>
      <c r="L41" s="77">
        <v>0.05</v>
      </c>
      <c r="M41" s="77">
        <v>0.03</v>
      </c>
      <c r="N41" s="77"/>
      <c r="O41" s="77"/>
      <c r="P41" s="77">
        <v>0.03</v>
      </c>
      <c r="Q41" s="77">
        <v>0.05</v>
      </c>
      <c r="R41" s="77">
        <v>0.03</v>
      </c>
      <c r="S41" s="69">
        <v>0.1</v>
      </c>
      <c r="T41" s="69">
        <v>0.23</v>
      </c>
      <c r="U41" s="69">
        <v>0.23</v>
      </c>
      <c r="V41" s="69">
        <v>0.05</v>
      </c>
      <c r="W41" s="68"/>
      <c r="X41" s="68"/>
      <c r="Y41" s="69">
        <v>0.05</v>
      </c>
      <c r="Z41" s="68"/>
      <c r="AA41" s="68"/>
      <c r="AB41" s="70">
        <v>0.03</v>
      </c>
      <c r="AC41" s="66"/>
      <c r="AD41" s="34"/>
      <c r="AE41" s="34"/>
    </row>
    <row r="42" spans="1:31">
      <c r="A42" s="67" t="s">
        <v>188</v>
      </c>
      <c r="B42" s="77"/>
      <c r="C42" s="77"/>
      <c r="D42" s="77"/>
      <c r="E42" s="77"/>
      <c r="F42" s="77"/>
      <c r="G42" s="77"/>
      <c r="H42" s="77"/>
      <c r="I42" s="77">
        <v>0.03</v>
      </c>
      <c r="J42" s="77"/>
      <c r="K42" s="77"/>
      <c r="L42" s="77"/>
      <c r="M42" s="77"/>
      <c r="N42" s="77"/>
      <c r="O42" s="77"/>
      <c r="P42" s="77"/>
      <c r="Q42" s="77"/>
      <c r="R42" s="77"/>
      <c r="S42" s="68"/>
      <c r="T42" s="68"/>
      <c r="U42" s="68"/>
      <c r="V42" s="68"/>
      <c r="W42" s="68"/>
      <c r="X42" s="76"/>
      <c r="Y42" s="68"/>
      <c r="Z42" s="68"/>
      <c r="AA42" s="68"/>
      <c r="AB42" s="71"/>
      <c r="AC42" s="66"/>
      <c r="AD42" s="34"/>
      <c r="AE42" s="34"/>
    </row>
    <row r="43" spans="1:31">
      <c r="A43" s="67" t="s">
        <v>172</v>
      </c>
      <c r="B43" s="77">
        <v>27.57</v>
      </c>
      <c r="C43" s="77">
        <v>7.6</v>
      </c>
      <c r="D43" s="77">
        <v>4.66</v>
      </c>
      <c r="E43" s="77">
        <v>7.31</v>
      </c>
      <c r="F43" s="77">
        <v>29.27</v>
      </c>
      <c r="G43" s="77">
        <v>16.309999999999999</v>
      </c>
      <c r="H43" s="77">
        <v>17.399999999999999</v>
      </c>
      <c r="I43" s="77">
        <v>26.13</v>
      </c>
      <c r="J43" s="77">
        <v>26.08</v>
      </c>
      <c r="K43" s="77">
        <v>32.5</v>
      </c>
      <c r="L43" s="77">
        <v>24.93</v>
      </c>
      <c r="M43" s="77">
        <v>27.45</v>
      </c>
      <c r="N43" s="77">
        <v>11.2</v>
      </c>
      <c r="O43" s="77">
        <v>28.45</v>
      </c>
      <c r="P43" s="77">
        <v>12.53</v>
      </c>
      <c r="Q43" s="77">
        <v>19.2</v>
      </c>
      <c r="R43" s="77">
        <v>22.7</v>
      </c>
      <c r="S43" s="69">
        <v>27.05</v>
      </c>
      <c r="T43" s="69">
        <v>39.979999999999997</v>
      </c>
      <c r="U43" s="69">
        <v>17.7</v>
      </c>
      <c r="V43" s="69">
        <v>10.7</v>
      </c>
      <c r="W43" s="69">
        <v>12.2</v>
      </c>
      <c r="X43" s="69">
        <v>21.35</v>
      </c>
      <c r="Y43" s="69">
        <v>41.13</v>
      </c>
      <c r="Z43" s="69">
        <v>15.08</v>
      </c>
      <c r="AA43" s="69">
        <v>15.08</v>
      </c>
      <c r="AB43" s="70">
        <v>12.58</v>
      </c>
      <c r="AC43" s="66"/>
      <c r="AD43" s="34"/>
      <c r="AE43" s="34"/>
    </row>
    <row r="44" spans="1:31">
      <c r="A44" s="67" t="s">
        <v>173</v>
      </c>
      <c r="B44" s="77"/>
      <c r="C44" s="77">
        <v>0.1</v>
      </c>
      <c r="D44" s="77">
        <v>0.05</v>
      </c>
      <c r="E44" s="77">
        <v>0.1</v>
      </c>
      <c r="F44" s="77">
        <v>0.2</v>
      </c>
      <c r="G44" s="77">
        <v>2.02</v>
      </c>
      <c r="H44" s="77">
        <v>3.03</v>
      </c>
      <c r="I44" s="77">
        <v>18.329999999999998</v>
      </c>
      <c r="J44" s="77">
        <v>4.45</v>
      </c>
      <c r="K44" s="77">
        <v>1.55</v>
      </c>
      <c r="L44" s="77">
        <v>3.28</v>
      </c>
      <c r="M44" s="77">
        <v>2.65</v>
      </c>
      <c r="N44" s="77">
        <v>0.5</v>
      </c>
      <c r="O44" s="77">
        <v>4.45</v>
      </c>
      <c r="P44" s="77">
        <v>0.45</v>
      </c>
      <c r="Q44" s="77">
        <v>3.4</v>
      </c>
      <c r="R44" s="77">
        <v>5.53</v>
      </c>
      <c r="S44" s="69">
        <v>0.8</v>
      </c>
      <c r="T44" s="69">
        <v>4.13</v>
      </c>
      <c r="U44" s="69">
        <v>3.98</v>
      </c>
      <c r="V44" s="69">
        <v>1.1299999999999999</v>
      </c>
      <c r="W44" s="69">
        <v>0.75</v>
      </c>
      <c r="X44" s="69">
        <v>2.5</v>
      </c>
      <c r="Y44" s="69">
        <v>1.45</v>
      </c>
      <c r="Z44" s="69">
        <v>0.94</v>
      </c>
      <c r="AA44" s="69">
        <v>0.81</v>
      </c>
      <c r="AB44" s="70">
        <v>1.92</v>
      </c>
      <c r="AC44" s="66"/>
      <c r="AD44" s="34"/>
      <c r="AE44" s="34"/>
    </row>
    <row r="45" spans="1:31">
      <c r="A45" s="67" t="s">
        <v>175</v>
      </c>
      <c r="B45" s="77">
        <v>0.22</v>
      </c>
      <c r="C45" s="77">
        <v>7.0000000000000007E-2</v>
      </c>
      <c r="D45" s="77"/>
      <c r="E45" s="77">
        <v>0.03</v>
      </c>
      <c r="F45" s="77">
        <v>7.0000000000000007E-2</v>
      </c>
      <c r="G45" s="77"/>
      <c r="H45" s="77">
        <v>0.03</v>
      </c>
      <c r="I45" s="77">
        <v>0.03</v>
      </c>
      <c r="J45" s="77">
        <v>0.03</v>
      </c>
      <c r="K45" s="77"/>
      <c r="L45" s="77">
        <v>0.05</v>
      </c>
      <c r="M45" s="77">
        <v>0.03</v>
      </c>
      <c r="N45" s="77">
        <v>0.08</v>
      </c>
      <c r="O45" s="77">
        <v>0.2</v>
      </c>
      <c r="P45" s="77"/>
      <c r="Q45" s="77"/>
      <c r="R45" s="77"/>
      <c r="S45" s="68"/>
      <c r="T45" s="69">
        <v>0.15</v>
      </c>
      <c r="U45" s="69">
        <v>0.05</v>
      </c>
      <c r="V45" s="69">
        <v>0.05</v>
      </c>
      <c r="W45" s="68"/>
      <c r="X45" s="69">
        <v>0.03</v>
      </c>
      <c r="Y45" s="68"/>
      <c r="Z45" s="68"/>
      <c r="AA45" s="69">
        <v>0.08</v>
      </c>
      <c r="AB45" s="70">
        <v>0.42</v>
      </c>
      <c r="AC45" s="66"/>
      <c r="AD45" s="34"/>
      <c r="AE45" s="34"/>
    </row>
    <row r="46" spans="1:31">
      <c r="A46" s="67" t="s">
        <v>176</v>
      </c>
      <c r="B46" s="77">
        <v>57.98</v>
      </c>
      <c r="C46" s="77">
        <v>38.520000000000003</v>
      </c>
      <c r="D46" s="77">
        <v>27.46</v>
      </c>
      <c r="E46" s="77">
        <v>12.9</v>
      </c>
      <c r="F46" s="77">
        <v>55.52</v>
      </c>
      <c r="G46" s="77">
        <v>40.950000000000003</v>
      </c>
      <c r="H46" s="77">
        <v>13.63</v>
      </c>
      <c r="I46" s="77">
        <v>20.45</v>
      </c>
      <c r="J46" s="77">
        <v>24.88</v>
      </c>
      <c r="K46" s="77">
        <v>22.05</v>
      </c>
      <c r="L46" s="77">
        <v>57.78</v>
      </c>
      <c r="M46" s="77">
        <v>37.4</v>
      </c>
      <c r="N46" s="77">
        <v>36.229999999999997</v>
      </c>
      <c r="O46" s="77">
        <v>79.430000000000007</v>
      </c>
      <c r="P46" s="77">
        <v>45.65</v>
      </c>
      <c r="Q46" s="77">
        <v>45.03</v>
      </c>
      <c r="R46" s="77">
        <v>95.58</v>
      </c>
      <c r="S46" s="69">
        <v>71.680000000000007</v>
      </c>
      <c r="T46" s="69">
        <v>111.48</v>
      </c>
      <c r="U46" s="69">
        <v>36.6</v>
      </c>
      <c r="V46" s="69">
        <v>46.2</v>
      </c>
      <c r="W46" s="69">
        <v>38.049999999999997</v>
      </c>
      <c r="X46" s="69">
        <v>66.2</v>
      </c>
      <c r="Y46" s="69">
        <v>58.28</v>
      </c>
      <c r="Z46" s="69">
        <v>43.06</v>
      </c>
      <c r="AA46" s="69">
        <v>62.83</v>
      </c>
      <c r="AB46" s="70">
        <v>31.5</v>
      </c>
      <c r="AC46" s="66"/>
      <c r="AD46" s="34"/>
      <c r="AE46" s="34"/>
    </row>
    <row r="47" spans="1:31">
      <c r="A47" s="67" t="s">
        <v>177</v>
      </c>
      <c r="B47" s="77">
        <v>0.02</v>
      </c>
      <c r="C47" s="77">
        <v>0.02</v>
      </c>
      <c r="D47" s="77">
        <v>0.1</v>
      </c>
      <c r="E47" s="77"/>
      <c r="F47" s="77">
        <v>0.02</v>
      </c>
      <c r="G47" s="77"/>
      <c r="H47" s="77"/>
      <c r="I47" s="77"/>
      <c r="J47" s="77"/>
      <c r="K47" s="77"/>
      <c r="L47" s="77"/>
      <c r="M47" s="77"/>
      <c r="N47" s="77"/>
      <c r="O47" s="77">
        <v>0.03</v>
      </c>
      <c r="P47" s="77"/>
      <c r="Q47" s="77"/>
      <c r="R47" s="77"/>
      <c r="S47" s="68"/>
      <c r="T47" s="69">
        <v>0.03</v>
      </c>
      <c r="U47" s="68"/>
      <c r="V47" s="68"/>
      <c r="W47" s="68"/>
      <c r="X47" s="76"/>
      <c r="Y47" s="68"/>
      <c r="Z47" s="68"/>
      <c r="AA47" s="68"/>
      <c r="AB47" s="71"/>
      <c r="AC47" s="66"/>
      <c r="AD47" s="34"/>
      <c r="AE47" s="34"/>
    </row>
    <row r="48" spans="1:31">
      <c r="A48" s="67" t="s">
        <v>185</v>
      </c>
      <c r="B48" s="77"/>
      <c r="C48" s="77"/>
      <c r="D48" s="77"/>
      <c r="E48" s="77"/>
      <c r="F48" s="77"/>
      <c r="G48" s="77"/>
      <c r="H48" s="77"/>
      <c r="I48" s="77"/>
      <c r="J48" s="77"/>
      <c r="K48" s="77"/>
      <c r="L48" s="77">
        <v>0.03</v>
      </c>
      <c r="M48" s="77"/>
      <c r="N48" s="77"/>
      <c r="O48" s="77"/>
      <c r="P48" s="77"/>
      <c r="Q48" s="77"/>
      <c r="R48" s="77"/>
      <c r="S48" s="68"/>
      <c r="T48" s="68"/>
      <c r="U48" s="68"/>
      <c r="V48" s="68"/>
      <c r="W48" s="68"/>
      <c r="X48" s="76"/>
      <c r="Y48" s="68"/>
      <c r="Z48" s="68"/>
      <c r="AA48" s="68"/>
      <c r="AB48" s="71"/>
      <c r="AC48" s="66"/>
      <c r="AD48" s="34"/>
      <c r="AE48" s="34"/>
    </row>
    <row r="49" spans="1:31">
      <c r="A49" s="67" t="s">
        <v>189</v>
      </c>
      <c r="B49" s="77"/>
      <c r="C49" s="77"/>
      <c r="D49" s="77"/>
      <c r="E49" s="77"/>
      <c r="F49" s="77"/>
      <c r="G49" s="77"/>
      <c r="H49" s="77"/>
      <c r="I49" s="77"/>
      <c r="J49" s="77"/>
      <c r="K49" s="77"/>
      <c r="L49" s="77"/>
      <c r="M49" s="77"/>
      <c r="N49" s="77"/>
      <c r="O49" s="77"/>
      <c r="P49" s="77"/>
      <c r="Q49" s="77"/>
      <c r="R49" s="77"/>
      <c r="S49" s="68"/>
      <c r="T49" s="68"/>
      <c r="U49" s="69">
        <v>0.03</v>
      </c>
      <c r="V49" s="68"/>
      <c r="W49" s="68"/>
      <c r="X49" s="76"/>
      <c r="Y49" s="68"/>
      <c r="Z49" s="68"/>
      <c r="AA49" s="68"/>
      <c r="AB49" s="71"/>
      <c r="AC49" s="66"/>
      <c r="AD49" s="34"/>
      <c r="AE49" s="34"/>
    </row>
    <row r="50" spans="1:31">
      <c r="A50" s="67" t="s">
        <v>178</v>
      </c>
      <c r="B50" s="77">
        <v>0.59</v>
      </c>
      <c r="C50" s="77">
        <v>7.0000000000000007E-2</v>
      </c>
      <c r="D50" s="77">
        <v>0.28999999999999998</v>
      </c>
      <c r="E50" s="77">
        <v>0.38</v>
      </c>
      <c r="F50" s="77">
        <v>7.0000000000000007E-2</v>
      </c>
      <c r="G50" s="77">
        <v>0.1</v>
      </c>
      <c r="H50" s="77">
        <v>0.09</v>
      </c>
      <c r="I50" s="77">
        <v>0.3</v>
      </c>
      <c r="J50" s="77"/>
      <c r="K50" s="77">
        <v>0.23</v>
      </c>
      <c r="L50" s="77"/>
      <c r="M50" s="77">
        <v>0.45</v>
      </c>
      <c r="N50" s="77">
        <v>0.23</v>
      </c>
      <c r="O50" s="77">
        <v>0.3</v>
      </c>
      <c r="P50" s="77">
        <v>0.33</v>
      </c>
      <c r="Q50" s="77">
        <v>1.35</v>
      </c>
      <c r="R50" s="77">
        <v>0.98</v>
      </c>
      <c r="S50" s="69">
        <v>0.25</v>
      </c>
      <c r="T50" s="69">
        <v>0.03</v>
      </c>
      <c r="U50" s="69">
        <v>0.03</v>
      </c>
      <c r="V50" s="69">
        <v>0.15</v>
      </c>
      <c r="W50" s="69">
        <v>0.03</v>
      </c>
      <c r="X50" s="69">
        <v>0.13</v>
      </c>
      <c r="Y50" s="69">
        <v>0.05</v>
      </c>
      <c r="Z50" s="69">
        <v>0.03</v>
      </c>
      <c r="AA50" s="69">
        <v>0.5</v>
      </c>
      <c r="AB50" s="70">
        <v>0.03</v>
      </c>
      <c r="AC50" s="66"/>
      <c r="AD50" s="34"/>
      <c r="AE50" s="34"/>
    </row>
    <row r="51" spans="1:31">
      <c r="A51" s="67" t="s">
        <v>179</v>
      </c>
      <c r="B51" s="77">
        <v>1.27</v>
      </c>
      <c r="C51" s="77">
        <v>1.21</v>
      </c>
      <c r="D51" s="77">
        <v>0.85</v>
      </c>
      <c r="E51" s="77">
        <v>0.18</v>
      </c>
      <c r="F51" s="77">
        <v>0.48</v>
      </c>
      <c r="G51" s="77">
        <v>0.81</v>
      </c>
      <c r="H51" s="77">
        <v>0.11</v>
      </c>
      <c r="I51" s="77">
        <v>0.05</v>
      </c>
      <c r="J51" s="77">
        <v>0.43</v>
      </c>
      <c r="K51" s="77"/>
      <c r="L51" s="77">
        <v>0.1</v>
      </c>
      <c r="M51" s="77">
        <v>0.35</v>
      </c>
      <c r="N51" s="77">
        <v>0.08</v>
      </c>
      <c r="O51" s="77">
        <v>2.48</v>
      </c>
      <c r="P51" s="77">
        <v>1.9</v>
      </c>
      <c r="Q51" s="77">
        <v>0.45</v>
      </c>
      <c r="R51" s="77">
        <v>0.35</v>
      </c>
      <c r="S51" s="69">
        <v>1.58</v>
      </c>
      <c r="T51" s="69">
        <v>0.1</v>
      </c>
      <c r="U51" s="69">
        <v>0.63</v>
      </c>
      <c r="V51" s="69">
        <v>0.38</v>
      </c>
      <c r="W51" s="69">
        <v>0.5</v>
      </c>
      <c r="X51" s="69">
        <v>0.95</v>
      </c>
      <c r="Y51" s="69">
        <v>5.8</v>
      </c>
      <c r="Z51" s="69">
        <v>0.42</v>
      </c>
      <c r="AA51" s="69">
        <v>3.39</v>
      </c>
      <c r="AB51" s="70">
        <v>0.08</v>
      </c>
      <c r="AC51" s="66"/>
      <c r="AD51" s="34"/>
      <c r="AE51" s="34"/>
    </row>
    <row r="52" spans="1:31">
      <c r="A52" s="67" t="s">
        <v>180</v>
      </c>
      <c r="B52" s="78">
        <v>87.65</v>
      </c>
      <c r="C52" s="78">
        <v>47.6</v>
      </c>
      <c r="D52" s="78">
        <v>33.409999999999997</v>
      </c>
      <c r="E52" s="78">
        <v>20.9</v>
      </c>
      <c r="F52" s="78">
        <v>85.68</v>
      </c>
      <c r="G52" s="78">
        <v>60.19</v>
      </c>
      <c r="H52" s="78">
        <v>34.340000000000003</v>
      </c>
      <c r="I52" s="78">
        <v>65.930000000000007</v>
      </c>
      <c r="J52" s="78">
        <v>55.95</v>
      </c>
      <c r="K52" s="78">
        <v>56.48</v>
      </c>
      <c r="L52" s="78">
        <v>86.23</v>
      </c>
      <c r="M52" s="78">
        <v>68.400000000000006</v>
      </c>
      <c r="N52" s="78">
        <v>48.33</v>
      </c>
      <c r="O52" s="78">
        <v>116.03</v>
      </c>
      <c r="P52" s="78">
        <v>60.95</v>
      </c>
      <c r="Q52" s="78">
        <v>69.680000000000007</v>
      </c>
      <c r="R52" s="78">
        <v>125.2</v>
      </c>
      <c r="S52" s="72">
        <v>101.63</v>
      </c>
      <c r="T52" s="72">
        <v>156.58000000000001</v>
      </c>
      <c r="U52" s="72">
        <v>60.23</v>
      </c>
      <c r="V52" s="72">
        <v>58.73</v>
      </c>
      <c r="W52" s="72">
        <v>51.75</v>
      </c>
      <c r="X52" s="72">
        <v>91.95</v>
      </c>
      <c r="Y52" s="72">
        <v>106.93</v>
      </c>
      <c r="Z52" s="72">
        <v>60.92</v>
      </c>
      <c r="AA52" s="72">
        <v>82.78</v>
      </c>
      <c r="AB52" s="72">
        <v>47</v>
      </c>
      <c r="AC52" s="61"/>
      <c r="AD52" s="34"/>
      <c r="AE52" s="34"/>
    </row>
    <row r="53" spans="1:31">
      <c r="A53" s="61"/>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61"/>
      <c r="AD53" s="34"/>
      <c r="AE53" s="34"/>
    </row>
    <row r="54" spans="1:31">
      <c r="A54" s="61"/>
      <c r="B54" s="75"/>
      <c r="C54" s="75"/>
      <c r="D54" s="75"/>
      <c r="E54" s="75"/>
      <c r="F54" s="75"/>
      <c r="G54" s="75"/>
      <c r="H54" s="75"/>
      <c r="I54" s="75"/>
      <c r="J54" s="75"/>
      <c r="K54" s="75"/>
      <c r="L54" s="75"/>
      <c r="M54" s="75"/>
      <c r="N54" s="75"/>
      <c r="O54" s="75"/>
      <c r="P54" s="75"/>
      <c r="Q54" s="75"/>
      <c r="R54" s="75"/>
      <c r="S54" s="61"/>
      <c r="T54" s="61"/>
      <c r="U54" s="61"/>
      <c r="V54" s="61"/>
      <c r="W54" s="61"/>
      <c r="X54" s="61"/>
      <c r="Y54" s="61"/>
      <c r="Z54" s="61"/>
      <c r="AA54" s="61"/>
      <c r="AB54" s="61"/>
      <c r="AC54" s="34"/>
      <c r="AD54" s="34"/>
      <c r="AE54" s="34"/>
    </row>
    <row r="55" spans="1:31">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row>
    <row r="56" spans="1:31">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row>
    <row r="57" spans="1:31">
      <c r="A57" s="128" t="s">
        <v>190</v>
      </c>
      <c r="B57" s="129"/>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row>
    <row r="58" spans="1:31">
      <c r="A58" s="62" t="s">
        <v>170</v>
      </c>
      <c r="B58" s="63">
        <v>2005</v>
      </c>
      <c r="C58" s="63">
        <v>2006</v>
      </c>
      <c r="D58" s="63">
        <v>2007</v>
      </c>
      <c r="E58" s="63">
        <v>2008</v>
      </c>
      <c r="F58" s="63">
        <v>2009</v>
      </c>
      <c r="G58" s="63">
        <v>2010</v>
      </c>
      <c r="H58" s="63">
        <v>2011</v>
      </c>
      <c r="I58" s="63">
        <v>2012</v>
      </c>
      <c r="J58" s="63">
        <v>2013</v>
      </c>
      <c r="K58" s="63">
        <v>2014</v>
      </c>
      <c r="L58" s="63">
        <v>2015</v>
      </c>
      <c r="M58" s="63">
        <v>2016</v>
      </c>
      <c r="N58" s="64">
        <v>2017</v>
      </c>
      <c r="O58" s="64">
        <v>2018</v>
      </c>
      <c r="P58" s="64">
        <v>2019</v>
      </c>
      <c r="Q58" s="64">
        <v>2020</v>
      </c>
      <c r="R58" s="65">
        <v>2021</v>
      </c>
      <c r="S58" s="66"/>
      <c r="T58" s="34"/>
      <c r="U58" s="61"/>
      <c r="V58" s="34"/>
      <c r="W58" s="34"/>
      <c r="X58" s="34"/>
      <c r="Y58" s="34"/>
      <c r="Z58" s="34"/>
      <c r="AA58" s="34"/>
      <c r="AB58" s="34"/>
      <c r="AC58" s="34"/>
      <c r="AD58" s="34"/>
      <c r="AE58" s="34"/>
    </row>
    <row r="59" spans="1:31">
      <c r="A59" s="67" t="s">
        <v>171</v>
      </c>
      <c r="B59" s="77">
        <v>0.22</v>
      </c>
      <c r="C59" s="77">
        <v>0.08</v>
      </c>
      <c r="D59" s="77"/>
      <c r="E59" s="77">
        <v>0.06</v>
      </c>
      <c r="F59" s="77">
        <v>0.44</v>
      </c>
      <c r="G59" s="77">
        <v>2.25</v>
      </c>
      <c r="H59" s="77">
        <v>1.38</v>
      </c>
      <c r="I59" s="77">
        <v>0.75</v>
      </c>
      <c r="J59" s="69">
        <v>1.88</v>
      </c>
      <c r="K59" s="69">
        <v>0.81</v>
      </c>
      <c r="L59" s="69">
        <v>1.19</v>
      </c>
      <c r="M59" s="69">
        <v>0.06</v>
      </c>
      <c r="N59" s="68"/>
      <c r="O59" s="69">
        <v>0.06</v>
      </c>
      <c r="P59" s="68"/>
      <c r="Q59" s="68"/>
      <c r="R59" s="71"/>
      <c r="S59" s="66"/>
      <c r="T59" s="34"/>
      <c r="U59" s="34"/>
      <c r="V59" s="34"/>
      <c r="W59" s="34"/>
      <c r="X59" s="34"/>
      <c r="Y59" s="34"/>
      <c r="Z59" s="34"/>
      <c r="AA59" s="34"/>
      <c r="AB59" s="34"/>
      <c r="AC59" s="34"/>
      <c r="AD59" s="34"/>
      <c r="AE59" s="34"/>
    </row>
    <row r="60" spans="1:31">
      <c r="A60" s="67" t="s">
        <v>183</v>
      </c>
      <c r="B60" s="77"/>
      <c r="C60" s="77"/>
      <c r="D60" s="77"/>
      <c r="E60" s="77"/>
      <c r="F60" s="77"/>
      <c r="G60" s="77">
        <v>0.25</v>
      </c>
      <c r="H60" s="77"/>
      <c r="I60" s="77"/>
      <c r="J60" s="68"/>
      <c r="K60" s="68"/>
      <c r="L60" s="68"/>
      <c r="M60" s="68"/>
      <c r="N60" s="68"/>
      <c r="O60" s="68"/>
      <c r="P60" s="68"/>
      <c r="Q60" s="68"/>
      <c r="R60" s="70">
        <v>0.06</v>
      </c>
      <c r="S60" s="66"/>
      <c r="T60" s="34"/>
      <c r="U60" s="34"/>
      <c r="V60" s="34"/>
      <c r="W60" s="34"/>
      <c r="X60" s="34"/>
      <c r="Y60" s="34"/>
      <c r="Z60" s="34"/>
      <c r="AA60" s="34"/>
      <c r="AB60" s="34"/>
      <c r="AC60" s="34"/>
      <c r="AD60" s="34"/>
      <c r="AE60" s="34"/>
    </row>
    <row r="61" spans="1:31">
      <c r="A61" s="67" t="s">
        <v>188</v>
      </c>
      <c r="B61" s="77"/>
      <c r="C61" s="77"/>
      <c r="D61" s="77"/>
      <c r="E61" s="77"/>
      <c r="F61" s="77"/>
      <c r="G61" s="77"/>
      <c r="H61" s="77"/>
      <c r="I61" s="77"/>
      <c r="J61" s="68"/>
      <c r="K61" s="68"/>
      <c r="L61" s="68"/>
      <c r="M61" s="68"/>
      <c r="N61" s="68"/>
      <c r="O61" s="69">
        <v>0.06</v>
      </c>
      <c r="P61" s="68"/>
      <c r="Q61" s="68"/>
      <c r="R61" s="71"/>
      <c r="S61" s="66"/>
      <c r="T61" s="34"/>
      <c r="U61" s="34"/>
      <c r="V61" s="34"/>
      <c r="W61" s="34"/>
      <c r="X61" s="34"/>
      <c r="Y61" s="34"/>
      <c r="Z61" s="34"/>
      <c r="AA61" s="34"/>
      <c r="AB61" s="34"/>
      <c r="AC61" s="34"/>
      <c r="AD61" s="34"/>
      <c r="AE61" s="34"/>
    </row>
    <row r="62" spans="1:31">
      <c r="A62" s="67" t="s">
        <v>172</v>
      </c>
      <c r="B62" s="77">
        <v>1</v>
      </c>
      <c r="C62" s="77">
        <v>0.69</v>
      </c>
      <c r="D62" s="77">
        <v>0.53</v>
      </c>
      <c r="E62" s="77">
        <v>0.06</v>
      </c>
      <c r="F62" s="77">
        <v>0.38</v>
      </c>
      <c r="G62" s="77">
        <v>1</v>
      </c>
      <c r="H62" s="77"/>
      <c r="I62" s="77">
        <v>1.56</v>
      </c>
      <c r="J62" s="69">
        <v>0.75</v>
      </c>
      <c r="K62" s="69">
        <v>0.19</v>
      </c>
      <c r="L62" s="69">
        <v>1.1299999999999999</v>
      </c>
      <c r="M62" s="69">
        <v>0.06</v>
      </c>
      <c r="N62" s="69">
        <v>0.06</v>
      </c>
      <c r="O62" s="69">
        <v>0.13</v>
      </c>
      <c r="P62" s="68"/>
      <c r="Q62" s="68"/>
      <c r="R62" s="70">
        <v>0.25</v>
      </c>
      <c r="S62" s="66"/>
      <c r="T62" s="34"/>
      <c r="U62" s="34"/>
      <c r="V62" s="34"/>
      <c r="W62" s="34"/>
      <c r="X62" s="34"/>
      <c r="Y62" s="34"/>
      <c r="Z62" s="34"/>
      <c r="AA62" s="34"/>
      <c r="AB62" s="34"/>
      <c r="AC62" s="34"/>
      <c r="AD62" s="34"/>
      <c r="AE62" s="34"/>
    </row>
    <row r="63" spans="1:31">
      <c r="A63" s="67" t="s">
        <v>174</v>
      </c>
      <c r="B63" s="77"/>
      <c r="C63" s="77"/>
      <c r="D63" s="77"/>
      <c r="E63" s="77"/>
      <c r="F63" s="77">
        <v>0.06</v>
      </c>
      <c r="G63" s="77"/>
      <c r="H63" s="77">
        <v>0.06</v>
      </c>
      <c r="I63" s="77"/>
      <c r="J63" s="68"/>
      <c r="K63" s="69">
        <v>0.06</v>
      </c>
      <c r="L63" s="68"/>
      <c r="M63" s="68"/>
      <c r="N63" s="68"/>
      <c r="O63" s="69">
        <v>0.06</v>
      </c>
      <c r="P63" s="68"/>
      <c r="Q63" s="68"/>
      <c r="R63" s="71"/>
      <c r="S63" s="66"/>
      <c r="T63" s="34"/>
      <c r="U63" s="34"/>
      <c r="V63" s="34"/>
      <c r="W63" s="34"/>
      <c r="X63" s="34"/>
      <c r="Y63" s="34"/>
      <c r="Z63" s="34"/>
      <c r="AA63" s="34"/>
      <c r="AB63" s="34"/>
      <c r="AC63" s="34"/>
      <c r="AD63" s="34"/>
      <c r="AE63" s="34"/>
    </row>
    <row r="64" spans="1:31">
      <c r="A64" s="67" t="s">
        <v>175</v>
      </c>
      <c r="B64" s="77"/>
      <c r="C64" s="77"/>
      <c r="D64" s="77"/>
      <c r="E64" s="77"/>
      <c r="F64" s="77"/>
      <c r="G64" s="77"/>
      <c r="H64" s="77"/>
      <c r="I64" s="77"/>
      <c r="J64" s="68"/>
      <c r="K64" s="68"/>
      <c r="L64" s="68"/>
      <c r="M64" s="68"/>
      <c r="N64" s="68"/>
      <c r="O64" s="68"/>
      <c r="P64" s="68"/>
      <c r="Q64" s="68"/>
      <c r="R64" s="70">
        <v>0.25</v>
      </c>
      <c r="S64" s="66"/>
      <c r="T64" s="34"/>
      <c r="U64" s="34"/>
      <c r="V64" s="34"/>
      <c r="W64" s="34"/>
      <c r="X64" s="34"/>
      <c r="Y64" s="34"/>
      <c r="Z64" s="34"/>
      <c r="AA64" s="34"/>
      <c r="AB64" s="34"/>
      <c r="AC64" s="34"/>
      <c r="AD64" s="34"/>
      <c r="AE64" s="34"/>
    </row>
    <row r="65" spans="1:31">
      <c r="A65" s="67" t="s">
        <v>176</v>
      </c>
      <c r="B65" s="77">
        <v>18.329999999999998</v>
      </c>
      <c r="C65" s="77">
        <v>19.38</v>
      </c>
      <c r="D65" s="77">
        <v>12.47</v>
      </c>
      <c r="E65" s="77">
        <v>1.5</v>
      </c>
      <c r="F65" s="77">
        <v>9.1300000000000008</v>
      </c>
      <c r="G65" s="77">
        <v>12.88</v>
      </c>
      <c r="H65" s="77">
        <v>13</v>
      </c>
      <c r="I65" s="77">
        <v>16.059999999999999</v>
      </c>
      <c r="J65" s="69">
        <v>12.5</v>
      </c>
      <c r="K65" s="69">
        <v>13.5</v>
      </c>
      <c r="L65" s="69">
        <v>19</v>
      </c>
      <c r="M65" s="69">
        <v>14.31</v>
      </c>
      <c r="N65" s="69">
        <v>12.44</v>
      </c>
      <c r="O65" s="69">
        <v>47.13</v>
      </c>
      <c r="P65" s="69">
        <v>11.19</v>
      </c>
      <c r="Q65" s="69">
        <v>35.94</v>
      </c>
      <c r="R65" s="70">
        <v>49.19</v>
      </c>
      <c r="S65" s="66"/>
      <c r="T65" s="34"/>
      <c r="U65" s="34"/>
      <c r="V65" s="34"/>
      <c r="W65" s="34"/>
      <c r="X65" s="34"/>
      <c r="Y65" s="34"/>
      <c r="Z65" s="34"/>
      <c r="AA65" s="34"/>
      <c r="AB65" s="34"/>
      <c r="AC65" s="34"/>
      <c r="AD65" s="34"/>
      <c r="AE65" s="34"/>
    </row>
    <row r="66" spans="1:31">
      <c r="A66" s="67" t="s">
        <v>177</v>
      </c>
      <c r="B66" s="77">
        <v>1</v>
      </c>
      <c r="C66" s="77"/>
      <c r="D66" s="77"/>
      <c r="E66" s="77">
        <v>0.06</v>
      </c>
      <c r="F66" s="77">
        <v>0.13</v>
      </c>
      <c r="G66" s="77">
        <v>0.06</v>
      </c>
      <c r="H66" s="77">
        <v>0.19</v>
      </c>
      <c r="I66" s="77"/>
      <c r="J66" s="69">
        <v>0.06</v>
      </c>
      <c r="K66" s="69">
        <v>0.13</v>
      </c>
      <c r="L66" s="69">
        <v>0.56000000000000005</v>
      </c>
      <c r="M66" s="68"/>
      <c r="N66" s="69">
        <v>0.13</v>
      </c>
      <c r="O66" s="69">
        <v>0.56000000000000005</v>
      </c>
      <c r="P66" s="69">
        <v>0.06</v>
      </c>
      <c r="Q66" s="69">
        <v>1.38</v>
      </c>
      <c r="R66" s="70">
        <v>0.56000000000000005</v>
      </c>
      <c r="S66" s="66"/>
      <c r="T66" s="34"/>
      <c r="U66" s="34"/>
      <c r="V66" s="34"/>
      <c r="W66" s="34"/>
      <c r="X66" s="34"/>
      <c r="Y66" s="34"/>
      <c r="Z66" s="34"/>
      <c r="AA66" s="34"/>
      <c r="AB66" s="34"/>
      <c r="AC66" s="34"/>
      <c r="AD66" s="34"/>
      <c r="AE66" s="34"/>
    </row>
    <row r="67" spans="1:31">
      <c r="A67" s="67" t="s">
        <v>178</v>
      </c>
      <c r="B67" s="77">
        <v>0.22</v>
      </c>
      <c r="C67" s="77">
        <v>0.08</v>
      </c>
      <c r="D67" s="77">
        <v>7.0000000000000007E-2</v>
      </c>
      <c r="E67" s="77">
        <v>0.13</v>
      </c>
      <c r="F67" s="77">
        <v>0.13</v>
      </c>
      <c r="G67" s="77">
        <v>0.56000000000000005</v>
      </c>
      <c r="H67" s="77">
        <v>0.81</v>
      </c>
      <c r="I67" s="77"/>
      <c r="J67" s="69">
        <v>0.13</v>
      </c>
      <c r="K67" s="69">
        <v>0.19</v>
      </c>
      <c r="L67" s="69">
        <v>0.31</v>
      </c>
      <c r="M67" s="69">
        <v>0.13</v>
      </c>
      <c r="N67" s="69">
        <v>1.38</v>
      </c>
      <c r="O67" s="69">
        <v>0.13</v>
      </c>
      <c r="P67" s="68"/>
      <c r="Q67" s="69">
        <v>0.19</v>
      </c>
      <c r="R67" s="70">
        <v>0.38</v>
      </c>
      <c r="S67" s="66"/>
      <c r="T67" s="34"/>
      <c r="U67" s="34"/>
      <c r="V67" s="34"/>
      <c r="W67" s="34"/>
      <c r="X67" s="34"/>
      <c r="Y67" s="34"/>
      <c r="Z67" s="34"/>
      <c r="AA67" s="34"/>
      <c r="AB67" s="34"/>
      <c r="AC67" s="34"/>
      <c r="AD67" s="34"/>
      <c r="AE67" s="34"/>
    </row>
    <row r="68" spans="1:31">
      <c r="A68" s="67" t="s">
        <v>179</v>
      </c>
      <c r="B68" s="77">
        <v>6.22</v>
      </c>
      <c r="C68" s="77">
        <v>4.62</v>
      </c>
      <c r="D68" s="77">
        <v>14.67</v>
      </c>
      <c r="E68" s="77">
        <v>4.5599999999999996</v>
      </c>
      <c r="F68" s="77">
        <v>3.69</v>
      </c>
      <c r="G68" s="77">
        <v>5.75</v>
      </c>
      <c r="H68" s="77">
        <v>4.63</v>
      </c>
      <c r="I68" s="77">
        <v>2.06</v>
      </c>
      <c r="J68" s="69">
        <v>18.13</v>
      </c>
      <c r="K68" s="69">
        <v>3.69</v>
      </c>
      <c r="L68" s="69">
        <v>10.69</v>
      </c>
      <c r="M68" s="69">
        <v>16.940000000000001</v>
      </c>
      <c r="N68" s="69">
        <v>7.25</v>
      </c>
      <c r="O68" s="79">
        <v>8.5</v>
      </c>
      <c r="P68" s="80">
        <v>3.81</v>
      </c>
      <c r="Q68" s="69">
        <v>7</v>
      </c>
      <c r="R68" s="79">
        <v>12.19</v>
      </c>
      <c r="S68" s="66"/>
      <c r="T68" s="34"/>
      <c r="U68" s="34"/>
      <c r="V68" s="34"/>
      <c r="W68" s="34"/>
      <c r="X68" s="34"/>
      <c r="Y68" s="34"/>
      <c r="Z68" s="34"/>
      <c r="AA68" s="34"/>
      <c r="AB68" s="34"/>
      <c r="AC68" s="34"/>
      <c r="AD68" s="34"/>
      <c r="AE68" s="34"/>
    </row>
    <row r="69" spans="1:31">
      <c r="A69" s="67" t="s">
        <v>180</v>
      </c>
      <c r="B69" s="78">
        <v>27</v>
      </c>
      <c r="C69" s="78">
        <v>24.85</v>
      </c>
      <c r="D69" s="78">
        <v>27.73</v>
      </c>
      <c r="E69" s="78">
        <v>6.38</v>
      </c>
      <c r="F69" s="78">
        <v>13.94</v>
      </c>
      <c r="G69" s="78">
        <v>22.75</v>
      </c>
      <c r="H69" s="78">
        <v>20.059999999999999</v>
      </c>
      <c r="I69" s="78">
        <v>20.440000000000001</v>
      </c>
      <c r="J69" s="72">
        <v>33.44</v>
      </c>
      <c r="K69" s="72">
        <v>18.559999999999999</v>
      </c>
      <c r="L69" s="72">
        <v>32.880000000000003</v>
      </c>
      <c r="M69" s="72">
        <v>31.5</v>
      </c>
      <c r="N69" s="72">
        <v>21.25</v>
      </c>
      <c r="O69" s="64">
        <v>56.63</v>
      </c>
      <c r="P69" s="72">
        <v>15.06</v>
      </c>
      <c r="Q69" s="72">
        <v>44.5</v>
      </c>
      <c r="R69" s="64">
        <v>62.88</v>
      </c>
      <c r="S69" s="61"/>
      <c r="T69" s="34"/>
      <c r="U69" s="34"/>
      <c r="V69" s="34"/>
      <c r="W69" s="34"/>
      <c r="X69" s="34"/>
      <c r="Y69" s="34"/>
      <c r="Z69" s="34"/>
      <c r="AA69" s="34"/>
      <c r="AB69" s="34"/>
      <c r="AC69" s="34"/>
      <c r="AD69" s="34"/>
      <c r="AE69" s="34"/>
    </row>
    <row r="70" spans="1:31">
      <c r="A70" s="61"/>
      <c r="B70" s="75"/>
      <c r="C70" s="75"/>
      <c r="D70" s="75"/>
      <c r="E70" s="75"/>
      <c r="F70" s="75"/>
      <c r="G70" s="75"/>
      <c r="H70" s="75"/>
      <c r="I70" s="75"/>
      <c r="J70" s="75"/>
      <c r="K70" s="75"/>
      <c r="L70" s="75"/>
      <c r="M70" s="75"/>
      <c r="N70" s="75"/>
      <c r="O70" s="75"/>
      <c r="P70" s="75"/>
      <c r="Q70" s="75"/>
      <c r="R70" s="75"/>
      <c r="S70" s="61"/>
      <c r="T70" s="34"/>
      <c r="U70" s="34"/>
      <c r="V70" s="34"/>
      <c r="W70" s="34"/>
      <c r="X70" s="34"/>
      <c r="Y70" s="34"/>
      <c r="Z70" s="34"/>
      <c r="AA70" s="34"/>
      <c r="AB70" s="34"/>
      <c r="AC70" s="34"/>
      <c r="AD70" s="34"/>
      <c r="AE70" s="34"/>
    </row>
    <row r="71" spans="1:31">
      <c r="A71" s="61"/>
      <c r="B71" s="75"/>
      <c r="C71" s="75"/>
      <c r="D71" s="75"/>
      <c r="E71" s="75"/>
      <c r="F71" s="75"/>
      <c r="G71" s="75"/>
      <c r="H71" s="75"/>
      <c r="I71" s="75"/>
      <c r="J71" s="61"/>
      <c r="K71" s="61"/>
      <c r="L71" s="61"/>
      <c r="M71" s="61"/>
      <c r="N71" s="61"/>
      <c r="O71" s="61"/>
      <c r="P71" s="61"/>
      <c r="Q71" s="61"/>
      <c r="R71" s="61"/>
      <c r="S71" s="34"/>
      <c r="T71" s="34"/>
      <c r="U71" s="34"/>
      <c r="V71" s="34"/>
      <c r="W71" s="34"/>
      <c r="X71" s="34"/>
      <c r="Y71" s="34"/>
      <c r="Z71" s="34"/>
      <c r="AA71" s="34"/>
      <c r="AB71" s="34"/>
      <c r="AC71" s="34"/>
      <c r="AD71" s="34"/>
      <c r="AE71" s="34"/>
    </row>
    <row r="72" spans="1:31">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row>
    <row r="73" spans="1:31">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row>
    <row r="74" spans="1:31">
      <c r="A74" s="61" t="s">
        <v>191</v>
      </c>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row>
    <row r="75" spans="1:31">
      <c r="A75" s="62" t="s">
        <v>170</v>
      </c>
      <c r="B75" s="63">
        <v>2001</v>
      </c>
      <c r="C75" s="63">
        <v>2002</v>
      </c>
      <c r="D75" s="63">
        <v>2003</v>
      </c>
      <c r="E75" s="63">
        <v>2004</v>
      </c>
      <c r="F75" s="63">
        <v>2005</v>
      </c>
      <c r="G75" s="63">
        <v>2006</v>
      </c>
      <c r="H75" s="63">
        <v>2007</v>
      </c>
      <c r="I75" s="63">
        <v>2008</v>
      </c>
      <c r="J75" s="63">
        <v>2009</v>
      </c>
      <c r="K75" s="63">
        <v>2010</v>
      </c>
      <c r="L75" s="63">
        <v>2011</v>
      </c>
      <c r="M75" s="63">
        <v>2012</v>
      </c>
      <c r="N75" s="63">
        <v>2013</v>
      </c>
      <c r="O75" s="63">
        <v>2014</v>
      </c>
      <c r="P75" s="63">
        <v>2015</v>
      </c>
      <c r="Q75" s="63">
        <v>2016</v>
      </c>
      <c r="R75" s="64">
        <v>2017</v>
      </c>
      <c r="S75" s="64">
        <v>2018</v>
      </c>
      <c r="T75" s="64">
        <v>2019</v>
      </c>
      <c r="U75" s="64">
        <v>2020</v>
      </c>
      <c r="V75" s="65">
        <v>2021</v>
      </c>
      <c r="W75" s="66"/>
      <c r="X75" s="34"/>
      <c r="Y75" s="61"/>
      <c r="Z75" s="34"/>
      <c r="AA75" s="34"/>
      <c r="AB75" s="34"/>
      <c r="AC75" s="34"/>
      <c r="AD75" s="34"/>
      <c r="AE75" s="34"/>
    </row>
    <row r="76" spans="1:31">
      <c r="A76" s="67" t="s">
        <v>171</v>
      </c>
      <c r="B76" s="77"/>
      <c r="C76" s="77">
        <v>0.03</v>
      </c>
      <c r="D76" s="77"/>
      <c r="E76" s="77"/>
      <c r="F76" s="77">
        <v>0.01</v>
      </c>
      <c r="G76" s="77">
        <v>0.03</v>
      </c>
      <c r="H76" s="77">
        <v>0.03</v>
      </c>
      <c r="I76" s="77">
        <v>0.14000000000000001</v>
      </c>
      <c r="J76" s="77">
        <v>0.01</v>
      </c>
      <c r="K76" s="77">
        <v>0.03</v>
      </c>
      <c r="L76" s="77">
        <v>0.13</v>
      </c>
      <c r="M76" s="77">
        <v>0.06</v>
      </c>
      <c r="N76" s="69">
        <v>0.26</v>
      </c>
      <c r="O76" s="69">
        <v>7.0000000000000007E-2</v>
      </c>
      <c r="P76" s="69">
        <v>0.03</v>
      </c>
      <c r="Q76" s="69">
        <v>0.04</v>
      </c>
      <c r="R76" s="69">
        <v>0.04</v>
      </c>
      <c r="S76" s="69">
        <v>0.01</v>
      </c>
      <c r="T76" s="69">
        <v>0.04</v>
      </c>
      <c r="U76" s="69">
        <v>0.06</v>
      </c>
      <c r="V76" s="70">
        <v>0.03</v>
      </c>
      <c r="W76" s="66"/>
      <c r="X76" s="34"/>
      <c r="Y76" s="34"/>
      <c r="Z76" s="34"/>
      <c r="AA76" s="34"/>
      <c r="AB76" s="34"/>
      <c r="AC76" s="34"/>
      <c r="AD76" s="34"/>
      <c r="AE76" s="34"/>
    </row>
    <row r="77" spans="1:31">
      <c r="A77" s="67" t="s">
        <v>172</v>
      </c>
      <c r="B77" s="77">
        <v>0.05</v>
      </c>
      <c r="C77" s="77">
        <v>0.25</v>
      </c>
      <c r="D77" s="77">
        <v>0.1</v>
      </c>
      <c r="E77" s="77">
        <v>0.04</v>
      </c>
      <c r="F77" s="77">
        <v>0.01</v>
      </c>
      <c r="G77" s="77">
        <v>0.06</v>
      </c>
      <c r="H77" s="77">
        <v>0.03</v>
      </c>
      <c r="I77" s="77"/>
      <c r="J77" s="77">
        <v>0.13</v>
      </c>
      <c r="K77" s="77">
        <v>0.24</v>
      </c>
      <c r="L77" s="77">
        <v>0.1</v>
      </c>
      <c r="M77" s="77">
        <v>7.0000000000000007E-2</v>
      </c>
      <c r="N77" s="69">
        <v>0.03</v>
      </c>
      <c r="O77" s="69">
        <v>0.19</v>
      </c>
      <c r="P77" s="69">
        <v>0.14000000000000001</v>
      </c>
      <c r="Q77" s="68"/>
      <c r="R77" s="69">
        <v>0.01</v>
      </c>
      <c r="S77" s="69">
        <v>0.01</v>
      </c>
      <c r="T77" s="68"/>
      <c r="U77" s="68"/>
      <c r="V77" s="71"/>
      <c r="W77" s="66"/>
      <c r="X77" s="34"/>
      <c r="Y77" s="34"/>
      <c r="Z77" s="34"/>
      <c r="AA77" s="34"/>
      <c r="AB77" s="34"/>
      <c r="AC77" s="34"/>
      <c r="AD77" s="34"/>
      <c r="AE77" s="34"/>
    </row>
    <row r="78" spans="1:31">
      <c r="A78" s="67" t="s">
        <v>173</v>
      </c>
      <c r="B78" s="77">
        <v>0.05</v>
      </c>
      <c r="C78" s="77">
        <v>0.04</v>
      </c>
      <c r="D78" s="77">
        <v>3.36</v>
      </c>
      <c r="E78" s="77">
        <v>0.15</v>
      </c>
      <c r="F78" s="77">
        <v>0.51</v>
      </c>
      <c r="G78" s="77">
        <v>0.57999999999999996</v>
      </c>
      <c r="H78" s="77">
        <v>0.32</v>
      </c>
      <c r="I78" s="77">
        <v>1.49</v>
      </c>
      <c r="J78" s="77">
        <v>0.26</v>
      </c>
      <c r="K78" s="77">
        <v>2.2599999999999998</v>
      </c>
      <c r="L78" s="77">
        <v>2</v>
      </c>
      <c r="M78" s="77">
        <v>0.4</v>
      </c>
      <c r="N78" s="69">
        <v>1.03</v>
      </c>
      <c r="O78" s="69">
        <v>0.46</v>
      </c>
      <c r="P78" s="69">
        <v>0.13</v>
      </c>
      <c r="Q78" s="69">
        <v>0.03</v>
      </c>
      <c r="R78" s="69">
        <v>0.01</v>
      </c>
      <c r="S78" s="69">
        <v>0.01</v>
      </c>
      <c r="T78" s="68"/>
      <c r="U78" s="69">
        <v>0.01</v>
      </c>
      <c r="V78" s="70">
        <v>0.22</v>
      </c>
      <c r="W78" s="66"/>
      <c r="X78" s="34"/>
      <c r="Y78" s="34"/>
      <c r="Z78" s="34"/>
      <c r="AA78" s="34"/>
      <c r="AB78" s="34"/>
      <c r="AC78" s="34"/>
      <c r="AD78" s="34"/>
      <c r="AE78" s="34"/>
    </row>
    <row r="79" spans="1:31">
      <c r="A79" s="67" t="s">
        <v>174</v>
      </c>
      <c r="B79" s="77"/>
      <c r="C79" s="77"/>
      <c r="D79" s="77"/>
      <c r="E79" s="77"/>
      <c r="F79" s="77"/>
      <c r="G79" s="77"/>
      <c r="H79" s="77">
        <v>0.03</v>
      </c>
      <c r="I79" s="77">
        <v>0.01</v>
      </c>
      <c r="J79" s="77"/>
      <c r="K79" s="77">
        <v>0.01</v>
      </c>
      <c r="L79" s="77">
        <v>0.11</v>
      </c>
      <c r="M79" s="77"/>
      <c r="N79" s="68"/>
      <c r="O79" s="68"/>
      <c r="P79" s="68"/>
      <c r="Q79" s="69">
        <v>0.01</v>
      </c>
      <c r="R79" s="76"/>
      <c r="S79" s="68"/>
      <c r="T79" s="68"/>
      <c r="U79" s="68"/>
      <c r="V79" s="71"/>
      <c r="W79" s="66"/>
      <c r="X79" s="34"/>
      <c r="Y79" s="34"/>
      <c r="Z79" s="34"/>
      <c r="AA79" s="34"/>
      <c r="AB79" s="34"/>
      <c r="AC79" s="34"/>
      <c r="AD79" s="34"/>
      <c r="AE79" s="34"/>
    </row>
    <row r="80" spans="1:31">
      <c r="A80" s="67" t="s">
        <v>175</v>
      </c>
      <c r="B80" s="77">
        <v>0.03</v>
      </c>
      <c r="C80" s="77"/>
      <c r="D80" s="77">
        <v>0.01</v>
      </c>
      <c r="E80" s="77">
        <v>0.01</v>
      </c>
      <c r="F80" s="77">
        <v>0.17</v>
      </c>
      <c r="G80" s="77"/>
      <c r="H80" s="77">
        <v>0.03</v>
      </c>
      <c r="I80" s="77"/>
      <c r="J80" s="77"/>
      <c r="K80" s="77">
        <v>0.03</v>
      </c>
      <c r="L80" s="77">
        <v>0.35</v>
      </c>
      <c r="M80" s="77">
        <v>2.96</v>
      </c>
      <c r="N80" s="69">
        <v>2.64</v>
      </c>
      <c r="O80" s="69">
        <v>1.93</v>
      </c>
      <c r="P80" s="69">
        <v>0.51</v>
      </c>
      <c r="Q80" s="69">
        <v>0.11</v>
      </c>
      <c r="R80" s="69">
        <v>0.06</v>
      </c>
      <c r="S80" s="69">
        <v>0.31</v>
      </c>
      <c r="T80" s="69">
        <v>1.67</v>
      </c>
      <c r="U80" s="69">
        <v>2.2400000000000002</v>
      </c>
      <c r="V80" s="70">
        <v>9.92</v>
      </c>
      <c r="W80" s="66"/>
      <c r="X80" s="34"/>
      <c r="Y80" s="34"/>
      <c r="Z80" s="34"/>
      <c r="AA80" s="34"/>
      <c r="AB80" s="34"/>
      <c r="AC80" s="34"/>
      <c r="AD80" s="34"/>
      <c r="AE80" s="34"/>
    </row>
    <row r="81" spans="1:31">
      <c r="A81" s="67" t="s">
        <v>176</v>
      </c>
      <c r="B81" s="77">
        <v>8.58</v>
      </c>
      <c r="C81" s="77">
        <v>3.83</v>
      </c>
      <c r="D81" s="77">
        <v>4.0999999999999996</v>
      </c>
      <c r="E81" s="77">
        <v>1.99</v>
      </c>
      <c r="F81" s="77">
        <v>2.83</v>
      </c>
      <c r="G81" s="77">
        <v>0.53</v>
      </c>
      <c r="H81" s="77">
        <v>2.25</v>
      </c>
      <c r="I81" s="77">
        <v>0.4</v>
      </c>
      <c r="J81" s="77">
        <v>0.79</v>
      </c>
      <c r="K81" s="77">
        <v>2.29</v>
      </c>
      <c r="L81" s="77">
        <v>0.94</v>
      </c>
      <c r="M81" s="77">
        <v>1.56</v>
      </c>
      <c r="N81" s="69">
        <v>0.85</v>
      </c>
      <c r="O81" s="69">
        <v>1.94</v>
      </c>
      <c r="P81" s="69">
        <v>0.61</v>
      </c>
      <c r="Q81" s="69">
        <v>0.15</v>
      </c>
      <c r="R81" s="69">
        <v>7.0000000000000007E-2</v>
      </c>
      <c r="S81" s="69">
        <v>0.76</v>
      </c>
      <c r="T81" s="69">
        <v>0.14000000000000001</v>
      </c>
      <c r="U81" s="69">
        <v>0.39</v>
      </c>
      <c r="V81" s="70">
        <v>1.18</v>
      </c>
      <c r="W81" s="66"/>
      <c r="X81" s="34"/>
      <c r="Y81" s="34"/>
      <c r="Z81" s="34"/>
      <c r="AA81" s="34"/>
      <c r="AB81" s="34"/>
      <c r="AC81" s="34"/>
      <c r="AD81" s="34"/>
      <c r="AE81" s="34"/>
    </row>
    <row r="82" spans="1:31">
      <c r="A82" s="67" t="s">
        <v>177</v>
      </c>
      <c r="B82" s="77"/>
      <c r="C82" s="77">
        <v>0.03</v>
      </c>
      <c r="D82" s="77"/>
      <c r="E82" s="77"/>
      <c r="F82" s="77"/>
      <c r="G82" s="77"/>
      <c r="H82" s="77">
        <v>0.01</v>
      </c>
      <c r="I82" s="77"/>
      <c r="J82" s="77"/>
      <c r="K82" s="77"/>
      <c r="L82" s="77"/>
      <c r="M82" s="77"/>
      <c r="N82" s="68"/>
      <c r="O82" s="68"/>
      <c r="P82" s="69">
        <v>0.01</v>
      </c>
      <c r="Q82" s="68"/>
      <c r="R82" s="68"/>
      <c r="S82" s="68"/>
      <c r="T82" s="68"/>
      <c r="U82" s="69">
        <v>0.01</v>
      </c>
      <c r="V82" s="71"/>
      <c r="W82" s="66"/>
      <c r="X82" s="34"/>
      <c r="Y82" s="34"/>
      <c r="Z82" s="34"/>
      <c r="AA82" s="34"/>
      <c r="AB82" s="34"/>
      <c r="AC82" s="34"/>
      <c r="AD82" s="34"/>
      <c r="AE82" s="34"/>
    </row>
    <row r="83" spans="1:31">
      <c r="A83" s="67" t="s">
        <v>178</v>
      </c>
      <c r="B83" s="77">
        <v>0.4</v>
      </c>
      <c r="C83" s="77">
        <v>1.53</v>
      </c>
      <c r="D83" s="77">
        <v>2.71</v>
      </c>
      <c r="E83" s="77">
        <v>0.53</v>
      </c>
      <c r="F83" s="77">
        <v>1.33</v>
      </c>
      <c r="G83" s="77">
        <v>0.75</v>
      </c>
      <c r="H83" s="77">
        <v>1.1000000000000001</v>
      </c>
      <c r="I83" s="77">
        <v>2.0099999999999998</v>
      </c>
      <c r="J83" s="77">
        <v>1.94</v>
      </c>
      <c r="K83" s="77">
        <v>3.72</v>
      </c>
      <c r="L83" s="77">
        <v>2.76</v>
      </c>
      <c r="M83" s="77">
        <v>1.76</v>
      </c>
      <c r="N83" s="69">
        <v>0.39</v>
      </c>
      <c r="O83" s="69">
        <v>0.08</v>
      </c>
      <c r="P83" s="69">
        <v>0.04</v>
      </c>
      <c r="Q83" s="69">
        <v>0.28999999999999998</v>
      </c>
      <c r="R83" s="69">
        <v>0.04</v>
      </c>
      <c r="S83" s="69">
        <v>0.15</v>
      </c>
      <c r="T83" s="69">
        <v>0.01</v>
      </c>
      <c r="U83" s="69">
        <v>0.04</v>
      </c>
      <c r="V83" s="70">
        <v>0.21</v>
      </c>
      <c r="W83" s="66"/>
      <c r="X83" s="34"/>
      <c r="Y83" s="34"/>
      <c r="Z83" s="34"/>
      <c r="AA83" s="34"/>
      <c r="AB83" s="34"/>
      <c r="AC83" s="34"/>
      <c r="AD83" s="34"/>
      <c r="AE83" s="34"/>
    </row>
    <row r="84" spans="1:31">
      <c r="A84" s="67" t="s">
        <v>179</v>
      </c>
      <c r="B84" s="77">
        <v>0.02</v>
      </c>
      <c r="C84" s="77">
        <v>0.08</v>
      </c>
      <c r="D84" s="77">
        <v>0.01</v>
      </c>
      <c r="E84" s="77">
        <v>7.0000000000000007E-2</v>
      </c>
      <c r="F84" s="77">
        <v>0.03</v>
      </c>
      <c r="G84" s="77">
        <v>0.03</v>
      </c>
      <c r="H84" s="77">
        <v>0.11</v>
      </c>
      <c r="I84" s="77">
        <v>0.03</v>
      </c>
      <c r="J84" s="77">
        <v>0.11</v>
      </c>
      <c r="K84" s="77">
        <v>0.01</v>
      </c>
      <c r="L84" s="77"/>
      <c r="M84" s="77">
        <v>0.01</v>
      </c>
      <c r="N84" s="68"/>
      <c r="O84" s="69">
        <v>0.03</v>
      </c>
      <c r="P84" s="69">
        <v>0.04</v>
      </c>
      <c r="Q84" s="69">
        <v>0.01</v>
      </c>
      <c r="R84" s="68"/>
      <c r="S84" s="69">
        <v>0.01</v>
      </c>
      <c r="T84" s="68"/>
      <c r="U84" s="68"/>
      <c r="V84" s="70">
        <v>0.03</v>
      </c>
      <c r="W84" s="66"/>
      <c r="X84" s="34"/>
      <c r="Y84" s="34"/>
      <c r="Z84" s="34"/>
      <c r="AA84" s="34"/>
      <c r="AB84" s="34"/>
      <c r="AC84" s="34"/>
      <c r="AD84" s="34"/>
      <c r="AE84" s="34"/>
    </row>
    <row r="85" spans="1:31">
      <c r="A85" s="67" t="s">
        <v>180</v>
      </c>
      <c r="B85" s="78">
        <v>9.1300000000000008</v>
      </c>
      <c r="C85" s="78">
        <v>5.79</v>
      </c>
      <c r="D85" s="78">
        <v>10.29</v>
      </c>
      <c r="E85" s="78">
        <v>2.79</v>
      </c>
      <c r="F85" s="78">
        <v>4.9000000000000004</v>
      </c>
      <c r="G85" s="78">
        <v>1.97</v>
      </c>
      <c r="H85" s="78">
        <v>3.9</v>
      </c>
      <c r="I85" s="78">
        <v>4.08</v>
      </c>
      <c r="J85" s="78">
        <v>3.25</v>
      </c>
      <c r="K85" s="78">
        <v>8.6</v>
      </c>
      <c r="L85" s="78">
        <v>6.39</v>
      </c>
      <c r="M85" s="78">
        <v>6.82</v>
      </c>
      <c r="N85" s="72">
        <v>5.19</v>
      </c>
      <c r="O85" s="72">
        <v>4.71</v>
      </c>
      <c r="P85" s="72">
        <v>1.51</v>
      </c>
      <c r="Q85" s="72">
        <v>0.65</v>
      </c>
      <c r="R85" s="72">
        <v>0.24</v>
      </c>
      <c r="S85" s="72">
        <v>1.28</v>
      </c>
      <c r="T85" s="72">
        <v>1.86</v>
      </c>
      <c r="U85" s="72">
        <v>2.75</v>
      </c>
      <c r="V85" s="72">
        <v>11.58</v>
      </c>
      <c r="W85" s="61"/>
      <c r="X85" s="34"/>
      <c r="Y85" s="34"/>
      <c r="Z85" s="34"/>
      <c r="AA85" s="34"/>
      <c r="AB85" s="34"/>
      <c r="AC85" s="34"/>
      <c r="AD85" s="34"/>
      <c r="AE85" s="34"/>
    </row>
    <row r="86" spans="1:31">
      <c r="A86" s="61"/>
      <c r="B86" s="75"/>
      <c r="C86" s="75"/>
      <c r="D86" s="75"/>
      <c r="E86" s="75"/>
      <c r="F86" s="75"/>
      <c r="G86" s="75"/>
      <c r="H86" s="75"/>
      <c r="I86" s="75"/>
      <c r="J86" s="75"/>
      <c r="K86" s="75"/>
      <c r="L86" s="75"/>
      <c r="M86" s="75"/>
      <c r="N86" s="75"/>
      <c r="O86" s="75"/>
      <c r="P86" s="75"/>
      <c r="Q86" s="75"/>
      <c r="R86" s="75"/>
      <c r="S86" s="75"/>
      <c r="T86" s="75"/>
      <c r="U86" s="75"/>
      <c r="V86" s="75"/>
      <c r="W86" s="61"/>
      <c r="X86" s="34"/>
      <c r="Y86" s="34"/>
      <c r="Z86" s="34"/>
      <c r="AA86" s="34"/>
      <c r="AB86" s="34"/>
      <c r="AC86" s="34"/>
      <c r="AD86" s="34"/>
      <c r="AE86" s="34"/>
    </row>
    <row r="87" spans="1:31">
      <c r="A87" s="61"/>
      <c r="B87" s="75"/>
      <c r="C87" s="75"/>
      <c r="D87" s="75"/>
      <c r="E87" s="75"/>
      <c r="F87" s="75"/>
      <c r="G87" s="75"/>
      <c r="H87" s="75"/>
      <c r="I87" s="75"/>
      <c r="J87" s="75"/>
      <c r="K87" s="75"/>
      <c r="L87" s="75"/>
      <c r="M87" s="75"/>
      <c r="N87" s="61"/>
      <c r="O87" s="61"/>
      <c r="P87" s="61"/>
      <c r="Q87" s="61"/>
      <c r="R87" s="61"/>
      <c r="S87" s="61"/>
      <c r="T87" s="61"/>
      <c r="U87" s="61"/>
      <c r="V87" s="61"/>
      <c r="W87" s="34"/>
      <c r="X87" s="34"/>
      <c r="Y87" s="34"/>
      <c r="Z87" s="34"/>
      <c r="AA87" s="34"/>
      <c r="AB87" s="34"/>
      <c r="AC87" s="34"/>
      <c r="AD87" s="34"/>
      <c r="AE87" s="34"/>
    </row>
    <row r="88" spans="1:31">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row>
    <row r="89" spans="1:31">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row>
    <row r="90" spans="1:31">
      <c r="A90" s="128" t="s">
        <v>192</v>
      </c>
      <c r="B90" s="129"/>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row>
    <row r="91" spans="1:31">
      <c r="A91" s="62" t="s">
        <v>170</v>
      </c>
      <c r="B91" s="63">
        <v>1996</v>
      </c>
      <c r="C91" s="63">
        <v>1997</v>
      </c>
      <c r="D91" s="63">
        <v>1998</v>
      </c>
      <c r="E91" s="63">
        <v>1999</v>
      </c>
      <c r="F91" s="63">
        <v>2000</v>
      </c>
      <c r="G91" s="63">
        <v>2001</v>
      </c>
      <c r="H91" s="63">
        <v>2002</v>
      </c>
      <c r="I91" s="63">
        <v>2003</v>
      </c>
      <c r="J91" s="63">
        <v>2004</v>
      </c>
      <c r="K91" s="63">
        <v>2005</v>
      </c>
      <c r="L91" s="63">
        <v>2006</v>
      </c>
      <c r="M91" s="63">
        <v>2007</v>
      </c>
      <c r="N91" s="63">
        <v>2008</v>
      </c>
      <c r="O91" s="63">
        <v>2009</v>
      </c>
      <c r="P91" s="63">
        <v>2010</v>
      </c>
      <c r="Q91" s="63">
        <v>2011</v>
      </c>
      <c r="R91" s="64">
        <v>2012</v>
      </c>
      <c r="S91" s="63">
        <v>2013</v>
      </c>
      <c r="T91" s="64">
        <v>2014</v>
      </c>
      <c r="U91" s="63">
        <v>2015</v>
      </c>
      <c r="V91" s="63">
        <v>2016</v>
      </c>
      <c r="W91" s="64">
        <v>2017</v>
      </c>
      <c r="X91" s="64">
        <v>2018</v>
      </c>
      <c r="Y91" s="64">
        <v>2019</v>
      </c>
      <c r="Z91" s="64">
        <v>2020</v>
      </c>
      <c r="AA91" s="65">
        <v>2021</v>
      </c>
      <c r="AB91" s="66"/>
      <c r="AC91" s="34"/>
      <c r="AD91" s="61"/>
      <c r="AE91" s="34"/>
    </row>
    <row r="92" spans="1:31">
      <c r="A92" s="67" t="s">
        <v>171</v>
      </c>
      <c r="B92" s="77"/>
      <c r="C92" s="77"/>
      <c r="D92" s="77"/>
      <c r="E92" s="77"/>
      <c r="F92" s="77"/>
      <c r="G92" s="77"/>
      <c r="H92" s="77"/>
      <c r="I92" s="77"/>
      <c r="J92" s="77"/>
      <c r="K92" s="77"/>
      <c r="L92" s="77">
        <v>0.2</v>
      </c>
      <c r="M92" s="77"/>
      <c r="N92" s="68"/>
      <c r="O92" s="68"/>
      <c r="P92" s="69">
        <v>0.13</v>
      </c>
      <c r="Q92" s="68"/>
      <c r="R92" s="68"/>
      <c r="S92" s="68"/>
      <c r="T92" s="69">
        <v>7.0000000000000007E-2</v>
      </c>
      <c r="U92" s="69">
        <v>7.0000000000000007E-2</v>
      </c>
      <c r="V92" s="69">
        <v>0.13</v>
      </c>
      <c r="W92" s="69">
        <v>0.13</v>
      </c>
      <c r="X92" s="68"/>
      <c r="Y92" s="69">
        <v>7.0000000000000007E-2</v>
      </c>
      <c r="Z92" s="69">
        <v>7.0000000000000007E-2</v>
      </c>
      <c r="AA92" s="71"/>
      <c r="AB92" s="66"/>
      <c r="AC92" s="34"/>
      <c r="AD92" s="34"/>
      <c r="AE92" s="34"/>
    </row>
    <row r="93" spans="1:31">
      <c r="A93" s="67" t="s">
        <v>184</v>
      </c>
      <c r="B93" s="77"/>
      <c r="C93" s="77"/>
      <c r="D93" s="77"/>
      <c r="E93" s="77"/>
      <c r="F93" s="77"/>
      <c r="G93" s="77"/>
      <c r="H93" s="77"/>
      <c r="I93" s="77"/>
      <c r="J93" s="77"/>
      <c r="K93" s="77"/>
      <c r="L93" s="77"/>
      <c r="M93" s="77"/>
      <c r="N93" s="68"/>
      <c r="O93" s="68"/>
      <c r="P93" s="68"/>
      <c r="Q93" s="69">
        <v>0.13</v>
      </c>
      <c r="R93" s="68"/>
      <c r="S93" s="68"/>
      <c r="T93" s="68"/>
      <c r="U93" s="68"/>
      <c r="V93" s="68"/>
      <c r="W93" s="76"/>
      <c r="X93" s="68"/>
      <c r="Y93" s="68"/>
      <c r="Z93" s="68"/>
      <c r="AA93" s="71"/>
      <c r="AB93" s="66"/>
      <c r="AC93" s="34"/>
      <c r="AD93" s="34"/>
      <c r="AE93" s="34"/>
    </row>
    <row r="94" spans="1:31">
      <c r="A94" s="67" t="s">
        <v>173</v>
      </c>
      <c r="B94" s="77"/>
      <c r="C94" s="77"/>
      <c r="D94" s="77"/>
      <c r="E94" s="77"/>
      <c r="F94" s="77"/>
      <c r="G94" s="77"/>
      <c r="H94" s="77"/>
      <c r="I94" s="77"/>
      <c r="J94" s="77"/>
      <c r="K94" s="77"/>
      <c r="L94" s="77">
        <v>0.1</v>
      </c>
      <c r="M94" s="77"/>
      <c r="N94" s="68"/>
      <c r="O94" s="68"/>
      <c r="P94" s="68"/>
      <c r="Q94" s="68"/>
      <c r="R94" s="68"/>
      <c r="S94" s="68"/>
      <c r="T94" s="68"/>
      <c r="U94" s="68"/>
      <c r="V94" s="68"/>
      <c r="W94" s="76"/>
      <c r="X94" s="68"/>
      <c r="Y94" s="68"/>
      <c r="Z94" s="68"/>
      <c r="AA94" s="71"/>
      <c r="AB94" s="66"/>
      <c r="AC94" s="34"/>
      <c r="AD94" s="34"/>
      <c r="AE94" s="34"/>
    </row>
    <row r="95" spans="1:31">
      <c r="A95" s="67" t="s">
        <v>174</v>
      </c>
      <c r="B95" s="77"/>
      <c r="C95" s="77"/>
      <c r="D95" s="77"/>
      <c r="E95" s="77"/>
      <c r="F95" s="77"/>
      <c r="G95" s="77"/>
      <c r="H95" s="77"/>
      <c r="I95" s="77"/>
      <c r="J95" s="77"/>
      <c r="K95" s="77"/>
      <c r="L95" s="77"/>
      <c r="M95" s="77"/>
      <c r="N95" s="68"/>
      <c r="O95" s="68"/>
      <c r="P95" s="68"/>
      <c r="Q95" s="68"/>
      <c r="R95" s="68"/>
      <c r="S95" s="68"/>
      <c r="T95" s="68"/>
      <c r="U95" s="68"/>
      <c r="V95" s="68"/>
      <c r="W95" s="68"/>
      <c r="X95" s="69">
        <v>7.0000000000000007E-2</v>
      </c>
      <c r="Y95" s="68"/>
      <c r="Z95" s="68"/>
      <c r="AA95" s="71"/>
      <c r="AB95" s="66"/>
      <c r="AC95" s="34"/>
      <c r="AD95" s="34"/>
      <c r="AE95" s="34"/>
    </row>
    <row r="96" spans="1:31">
      <c r="A96" s="67" t="s">
        <v>175</v>
      </c>
      <c r="B96" s="77">
        <v>0.75</v>
      </c>
      <c r="C96" s="77"/>
      <c r="D96" s="77"/>
      <c r="E96" s="77"/>
      <c r="F96" s="77"/>
      <c r="G96" s="77"/>
      <c r="H96" s="77"/>
      <c r="I96" s="77"/>
      <c r="J96" s="77"/>
      <c r="K96" s="77"/>
      <c r="L96" s="77"/>
      <c r="M96" s="77"/>
      <c r="N96" s="68"/>
      <c r="O96" s="68"/>
      <c r="P96" s="68"/>
      <c r="Q96" s="68"/>
      <c r="R96" s="68"/>
      <c r="S96" s="68"/>
      <c r="T96" s="68"/>
      <c r="U96" s="69">
        <v>0.73</v>
      </c>
      <c r="V96" s="69">
        <v>0.2</v>
      </c>
      <c r="W96" s="68"/>
      <c r="X96" s="68"/>
      <c r="Y96" s="69">
        <v>7.0000000000000007E-2</v>
      </c>
      <c r="Z96" s="69">
        <v>1.1299999999999999</v>
      </c>
      <c r="AA96" s="70">
        <v>1.27</v>
      </c>
      <c r="AB96" s="66"/>
      <c r="AC96" s="34"/>
      <c r="AD96" s="34"/>
      <c r="AE96" s="34"/>
    </row>
    <row r="97" spans="1:31">
      <c r="A97" s="67" t="s">
        <v>176</v>
      </c>
      <c r="B97" s="77">
        <v>36.75</v>
      </c>
      <c r="C97" s="77">
        <v>61.4</v>
      </c>
      <c r="D97" s="77">
        <v>13.57</v>
      </c>
      <c r="E97" s="77">
        <v>0.67</v>
      </c>
      <c r="F97" s="77">
        <v>16.670000000000002</v>
      </c>
      <c r="G97" s="77">
        <v>15</v>
      </c>
      <c r="H97" s="77">
        <v>19.38</v>
      </c>
      <c r="I97" s="77">
        <v>19.11</v>
      </c>
      <c r="J97" s="77">
        <v>4.2</v>
      </c>
      <c r="K97" s="77">
        <v>4</v>
      </c>
      <c r="L97" s="77">
        <v>6.1</v>
      </c>
      <c r="M97" s="77">
        <v>3.4</v>
      </c>
      <c r="N97" s="69">
        <v>2.2200000000000002</v>
      </c>
      <c r="O97" s="69">
        <v>1.4</v>
      </c>
      <c r="P97" s="69">
        <v>0.94</v>
      </c>
      <c r="Q97" s="69">
        <v>3</v>
      </c>
      <c r="R97" s="69">
        <v>0.67</v>
      </c>
      <c r="S97" s="69">
        <v>2.67</v>
      </c>
      <c r="T97" s="69">
        <v>0.73</v>
      </c>
      <c r="U97" s="69">
        <v>2.8</v>
      </c>
      <c r="V97" s="69">
        <v>6.27</v>
      </c>
      <c r="W97" s="69">
        <v>22.8</v>
      </c>
      <c r="X97" s="69">
        <v>14</v>
      </c>
      <c r="Y97" s="69">
        <v>45.47</v>
      </c>
      <c r="Z97" s="69">
        <v>16.53</v>
      </c>
      <c r="AA97" s="70">
        <v>24.33</v>
      </c>
      <c r="AB97" s="66"/>
      <c r="AC97" s="34"/>
      <c r="AD97" s="34"/>
      <c r="AE97" s="34"/>
    </row>
    <row r="98" spans="1:31">
      <c r="A98" s="67" t="s">
        <v>177</v>
      </c>
      <c r="B98" s="77"/>
      <c r="C98" s="77"/>
      <c r="D98" s="77"/>
      <c r="E98" s="77"/>
      <c r="F98" s="77"/>
      <c r="G98" s="77"/>
      <c r="H98" s="77">
        <v>0.13</v>
      </c>
      <c r="I98" s="77"/>
      <c r="J98" s="77">
        <v>0.2</v>
      </c>
      <c r="K98" s="77">
        <v>1.7</v>
      </c>
      <c r="L98" s="77"/>
      <c r="M98" s="77"/>
      <c r="N98" s="69">
        <v>0.11</v>
      </c>
      <c r="O98" s="68"/>
      <c r="P98" s="68"/>
      <c r="Q98" s="68"/>
      <c r="R98" s="69">
        <v>0.13</v>
      </c>
      <c r="S98" s="69">
        <v>0.6</v>
      </c>
      <c r="T98" s="69">
        <v>0.13</v>
      </c>
      <c r="U98" s="69">
        <v>1.33</v>
      </c>
      <c r="V98" s="68"/>
      <c r="W98" s="68"/>
      <c r="X98" s="68"/>
      <c r="Y98" s="69">
        <v>7.0000000000000007E-2</v>
      </c>
      <c r="Z98" s="68"/>
      <c r="AA98" s="71"/>
      <c r="AB98" s="66"/>
      <c r="AC98" s="34"/>
      <c r="AD98" s="34"/>
      <c r="AE98" s="34"/>
    </row>
    <row r="99" spans="1:31">
      <c r="A99" s="67" t="s">
        <v>178</v>
      </c>
      <c r="B99" s="77"/>
      <c r="C99" s="77"/>
      <c r="D99" s="77"/>
      <c r="E99" s="77">
        <v>10.83</v>
      </c>
      <c r="F99" s="77">
        <v>1.5</v>
      </c>
      <c r="G99" s="77">
        <v>0.86</v>
      </c>
      <c r="H99" s="77">
        <v>0.25</v>
      </c>
      <c r="I99" s="77">
        <v>0.33</v>
      </c>
      <c r="J99" s="77"/>
      <c r="K99" s="77">
        <v>0.5</v>
      </c>
      <c r="L99" s="77">
        <v>1.5</v>
      </c>
      <c r="M99" s="77">
        <v>0.4</v>
      </c>
      <c r="N99" s="69">
        <v>0.83</v>
      </c>
      <c r="O99" s="69">
        <v>2.0699999999999998</v>
      </c>
      <c r="P99" s="69">
        <v>4.6900000000000004</v>
      </c>
      <c r="Q99" s="69">
        <v>1.47</v>
      </c>
      <c r="R99" s="69">
        <v>1.07</v>
      </c>
      <c r="S99" s="69">
        <v>0.73</v>
      </c>
      <c r="T99" s="69">
        <v>1.2</v>
      </c>
      <c r="U99" s="69">
        <v>1.33</v>
      </c>
      <c r="V99" s="69">
        <v>4.67</v>
      </c>
      <c r="W99" s="69">
        <v>0.93</v>
      </c>
      <c r="X99" s="69">
        <v>4.07</v>
      </c>
      <c r="Y99" s="69">
        <v>6.4</v>
      </c>
      <c r="Z99" s="69">
        <v>3.33</v>
      </c>
      <c r="AA99" s="70">
        <v>2.4</v>
      </c>
      <c r="AB99" s="66"/>
      <c r="AC99" s="34"/>
      <c r="AD99" s="34"/>
      <c r="AE99" s="34"/>
    </row>
    <row r="100" spans="1:31">
      <c r="A100" s="67" t="s">
        <v>179</v>
      </c>
      <c r="B100" s="77"/>
      <c r="C100" s="77"/>
      <c r="D100" s="77"/>
      <c r="E100" s="77"/>
      <c r="F100" s="77"/>
      <c r="G100" s="77"/>
      <c r="H100" s="77"/>
      <c r="I100" s="77"/>
      <c r="J100" s="77"/>
      <c r="K100" s="77"/>
      <c r="L100" s="77"/>
      <c r="M100" s="77"/>
      <c r="N100" s="69">
        <v>0.06</v>
      </c>
      <c r="O100" s="68"/>
      <c r="P100" s="68"/>
      <c r="Q100" s="68"/>
      <c r="R100" s="68"/>
      <c r="S100" s="68"/>
      <c r="T100" s="68"/>
      <c r="U100" s="68"/>
      <c r="V100" s="68"/>
      <c r="W100" s="76"/>
      <c r="X100" s="68"/>
      <c r="Y100" s="68"/>
      <c r="Z100" s="68"/>
      <c r="AA100" s="71"/>
      <c r="AB100" s="66"/>
      <c r="AC100" s="34"/>
      <c r="AD100" s="34"/>
      <c r="AE100" s="34"/>
    </row>
    <row r="101" spans="1:31">
      <c r="A101" s="67" t="s">
        <v>180</v>
      </c>
      <c r="B101" s="78">
        <v>37.5</v>
      </c>
      <c r="C101" s="78">
        <v>61.4</v>
      </c>
      <c r="D101" s="78">
        <v>13.57</v>
      </c>
      <c r="E101" s="78">
        <v>11.5</v>
      </c>
      <c r="F101" s="78">
        <v>18.170000000000002</v>
      </c>
      <c r="G101" s="78">
        <v>15.86</v>
      </c>
      <c r="H101" s="78">
        <v>19.75</v>
      </c>
      <c r="I101" s="78">
        <v>19.440000000000001</v>
      </c>
      <c r="J101" s="78">
        <v>4.4000000000000004</v>
      </c>
      <c r="K101" s="78">
        <v>6.2</v>
      </c>
      <c r="L101" s="78">
        <v>7.9</v>
      </c>
      <c r="M101" s="78">
        <v>3.8</v>
      </c>
      <c r="N101" s="72">
        <v>3.22</v>
      </c>
      <c r="O101" s="72">
        <v>3.47</v>
      </c>
      <c r="P101" s="72">
        <v>5.75</v>
      </c>
      <c r="Q101" s="72">
        <v>4.5999999999999996</v>
      </c>
      <c r="R101" s="72">
        <v>1.87</v>
      </c>
      <c r="S101" s="72">
        <v>4</v>
      </c>
      <c r="T101" s="72">
        <v>2.13</v>
      </c>
      <c r="U101" s="72">
        <v>6.27</v>
      </c>
      <c r="V101" s="72">
        <v>11.27</v>
      </c>
      <c r="W101" s="72">
        <v>23.87</v>
      </c>
      <c r="X101" s="72">
        <v>18.13</v>
      </c>
      <c r="Y101" s="72">
        <v>52.07</v>
      </c>
      <c r="Z101" s="72">
        <v>21.07</v>
      </c>
      <c r="AA101" s="72">
        <v>28</v>
      </c>
      <c r="AB101" s="61"/>
      <c r="AC101" s="34"/>
      <c r="AD101" s="34"/>
      <c r="AE101" s="34"/>
    </row>
    <row r="102" spans="1:31">
      <c r="A102" s="61"/>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61"/>
      <c r="AC102" s="34"/>
      <c r="AD102" s="34"/>
      <c r="AE102" s="34"/>
    </row>
    <row r="103" spans="1:31">
      <c r="A103" s="61"/>
      <c r="B103" s="75"/>
      <c r="C103" s="75"/>
      <c r="D103" s="75"/>
      <c r="E103" s="75"/>
      <c r="F103" s="75"/>
      <c r="G103" s="75"/>
      <c r="H103" s="75"/>
      <c r="I103" s="75"/>
      <c r="J103" s="75"/>
      <c r="K103" s="75"/>
      <c r="L103" s="75"/>
      <c r="M103" s="75"/>
      <c r="N103" s="61"/>
      <c r="O103" s="61"/>
      <c r="P103" s="61"/>
      <c r="Q103" s="61"/>
      <c r="R103" s="61"/>
      <c r="S103" s="61"/>
      <c r="T103" s="61"/>
      <c r="U103" s="61"/>
      <c r="V103" s="61"/>
      <c r="W103" s="61"/>
      <c r="X103" s="61"/>
      <c r="Y103" s="61"/>
      <c r="Z103" s="61"/>
      <c r="AA103" s="61"/>
      <c r="AB103" s="34"/>
      <c r="AC103" s="34"/>
      <c r="AD103" s="34"/>
      <c r="AE103" s="34"/>
    </row>
    <row r="104" spans="1:31">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row>
    <row r="105" spans="1:31">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row>
    <row r="106" spans="1:31">
      <c r="A106" s="61" t="s">
        <v>193</v>
      </c>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row>
    <row r="107" spans="1:31">
      <c r="A107" s="62" t="s">
        <v>170</v>
      </c>
      <c r="B107" s="64">
        <v>2005</v>
      </c>
      <c r="C107" s="64">
        <v>2006</v>
      </c>
      <c r="D107" s="64">
        <v>2007</v>
      </c>
      <c r="E107" s="64">
        <v>2008</v>
      </c>
      <c r="F107" s="64">
        <v>2009</v>
      </c>
      <c r="G107" s="64">
        <v>2010</v>
      </c>
      <c r="H107" s="64">
        <v>2011</v>
      </c>
      <c r="I107" s="64">
        <v>2012</v>
      </c>
      <c r="J107" s="64">
        <v>2013</v>
      </c>
      <c r="K107" s="64">
        <v>2014</v>
      </c>
      <c r="L107" s="64">
        <v>2015</v>
      </c>
      <c r="M107" s="64">
        <v>2016</v>
      </c>
      <c r="N107" s="64">
        <v>2017</v>
      </c>
      <c r="O107" s="64">
        <v>2018</v>
      </c>
      <c r="P107" s="64">
        <v>2019</v>
      </c>
      <c r="Q107" s="64">
        <v>2020</v>
      </c>
      <c r="R107" s="65">
        <v>2021</v>
      </c>
      <c r="S107" s="66"/>
      <c r="T107" s="34"/>
      <c r="U107" s="61"/>
      <c r="V107" s="34"/>
      <c r="W107" s="34"/>
      <c r="X107" s="34"/>
      <c r="Y107" s="34"/>
      <c r="Z107" s="34"/>
      <c r="AA107" s="34"/>
      <c r="AB107" s="34"/>
      <c r="AC107" s="34"/>
      <c r="AD107" s="34"/>
      <c r="AE107" s="34"/>
    </row>
    <row r="108" spans="1:31">
      <c r="A108" s="67" t="s">
        <v>171</v>
      </c>
      <c r="B108" s="69">
        <v>0.25</v>
      </c>
      <c r="C108" s="69">
        <v>0.5</v>
      </c>
      <c r="D108" s="69">
        <v>0.36</v>
      </c>
      <c r="E108" s="69">
        <v>0.32</v>
      </c>
      <c r="F108" s="69">
        <v>0.73</v>
      </c>
      <c r="G108" s="69">
        <v>0.14000000000000001</v>
      </c>
      <c r="H108" s="69">
        <v>0.23</v>
      </c>
      <c r="I108" s="69">
        <v>0.5</v>
      </c>
      <c r="J108" s="69">
        <v>0.18</v>
      </c>
      <c r="K108" s="69">
        <v>0.5</v>
      </c>
      <c r="L108" s="69">
        <v>0.41</v>
      </c>
      <c r="M108" s="69">
        <v>0.14000000000000001</v>
      </c>
      <c r="N108" s="69">
        <v>0.05</v>
      </c>
      <c r="O108" s="68"/>
      <c r="P108" s="68"/>
      <c r="Q108" s="68"/>
      <c r="R108" s="70">
        <v>0.36</v>
      </c>
      <c r="S108" s="66"/>
      <c r="T108" s="34"/>
      <c r="U108" s="34"/>
      <c r="V108" s="34"/>
      <c r="W108" s="34"/>
      <c r="X108" s="34"/>
      <c r="Y108" s="34"/>
      <c r="Z108" s="34"/>
      <c r="AA108" s="34"/>
      <c r="AB108" s="34"/>
      <c r="AC108" s="34"/>
      <c r="AD108" s="34"/>
      <c r="AE108" s="34"/>
    </row>
    <row r="109" spans="1:31">
      <c r="A109" s="67" t="s">
        <v>183</v>
      </c>
      <c r="B109" s="68"/>
      <c r="C109" s="68"/>
      <c r="D109" s="68"/>
      <c r="E109" s="68"/>
      <c r="F109" s="68"/>
      <c r="G109" s="68"/>
      <c r="H109" s="68"/>
      <c r="I109" s="68"/>
      <c r="J109" s="68"/>
      <c r="K109" s="68"/>
      <c r="L109" s="68"/>
      <c r="M109" s="68"/>
      <c r="N109" s="68"/>
      <c r="O109" s="68"/>
      <c r="P109" s="68"/>
      <c r="Q109" s="68"/>
      <c r="R109" s="70">
        <v>1.73</v>
      </c>
      <c r="S109" s="66"/>
      <c r="T109" s="34"/>
      <c r="U109" s="34"/>
      <c r="V109" s="34"/>
      <c r="W109" s="34"/>
      <c r="X109" s="34"/>
      <c r="Y109" s="34"/>
      <c r="Z109" s="34"/>
      <c r="AA109" s="34"/>
      <c r="AB109" s="34"/>
      <c r="AC109" s="34"/>
      <c r="AD109" s="34"/>
      <c r="AE109" s="34"/>
    </row>
    <row r="110" spans="1:31">
      <c r="A110" s="67" t="s">
        <v>172</v>
      </c>
      <c r="B110" s="69">
        <v>0.2</v>
      </c>
      <c r="C110" s="69">
        <v>0.4</v>
      </c>
      <c r="D110" s="69">
        <v>0.23</v>
      </c>
      <c r="E110" s="68"/>
      <c r="F110" s="69">
        <v>0.23</v>
      </c>
      <c r="G110" s="68"/>
      <c r="H110" s="69">
        <v>0.05</v>
      </c>
      <c r="I110" s="69">
        <v>0.09</v>
      </c>
      <c r="J110" s="69">
        <v>0.05</v>
      </c>
      <c r="K110" s="69">
        <v>0.27</v>
      </c>
      <c r="L110" s="69">
        <v>1.36</v>
      </c>
      <c r="M110" s="69">
        <v>1.5</v>
      </c>
      <c r="N110" s="69">
        <v>0.64</v>
      </c>
      <c r="O110" s="69">
        <v>0.55000000000000004</v>
      </c>
      <c r="P110" s="69">
        <v>0.41</v>
      </c>
      <c r="Q110" s="69">
        <v>1.41</v>
      </c>
      <c r="R110" s="70">
        <v>14.09</v>
      </c>
      <c r="S110" s="66"/>
      <c r="T110" s="34"/>
      <c r="U110" s="34"/>
      <c r="V110" s="34"/>
      <c r="W110" s="34"/>
      <c r="X110" s="34"/>
      <c r="Y110" s="34"/>
      <c r="Z110" s="34"/>
      <c r="AA110" s="34"/>
      <c r="AB110" s="34"/>
      <c r="AC110" s="34"/>
      <c r="AD110" s="34"/>
      <c r="AE110" s="34"/>
    </row>
    <row r="111" spans="1:31">
      <c r="A111" s="67" t="s">
        <v>173</v>
      </c>
      <c r="B111" s="69">
        <v>1.45</v>
      </c>
      <c r="C111" s="69">
        <v>10.199999999999999</v>
      </c>
      <c r="D111" s="69">
        <v>1.64</v>
      </c>
      <c r="E111" s="69">
        <v>1.05</v>
      </c>
      <c r="F111" s="69">
        <v>2.77</v>
      </c>
      <c r="G111" s="69">
        <v>0.86</v>
      </c>
      <c r="H111" s="69">
        <v>1.18</v>
      </c>
      <c r="I111" s="69">
        <v>2.73</v>
      </c>
      <c r="J111" s="69">
        <v>0.45</v>
      </c>
      <c r="K111" s="69">
        <v>1.95</v>
      </c>
      <c r="L111" s="69">
        <v>1.41</v>
      </c>
      <c r="M111" s="69">
        <v>2.4500000000000002</v>
      </c>
      <c r="N111" s="69">
        <v>0.41</v>
      </c>
      <c r="O111" s="69">
        <v>0.09</v>
      </c>
      <c r="P111" s="69">
        <v>0.05</v>
      </c>
      <c r="Q111" s="69">
        <v>0.68</v>
      </c>
      <c r="R111" s="70">
        <v>3.64</v>
      </c>
      <c r="S111" s="66"/>
      <c r="T111" s="34"/>
      <c r="U111" s="34"/>
      <c r="V111" s="34"/>
      <c r="W111" s="34"/>
      <c r="X111" s="34"/>
      <c r="Y111" s="34"/>
      <c r="Z111" s="34"/>
      <c r="AA111" s="34"/>
      <c r="AB111" s="34"/>
      <c r="AC111" s="34"/>
      <c r="AD111" s="34"/>
      <c r="AE111" s="34"/>
    </row>
    <row r="112" spans="1:31">
      <c r="A112" s="67" t="s">
        <v>174</v>
      </c>
      <c r="B112" s="68"/>
      <c r="C112" s="68"/>
      <c r="D112" s="68"/>
      <c r="E112" s="68"/>
      <c r="F112" s="68"/>
      <c r="G112" s="68"/>
      <c r="H112" s="68"/>
      <c r="I112" s="68"/>
      <c r="J112" s="68"/>
      <c r="K112" s="68"/>
      <c r="L112" s="68"/>
      <c r="M112" s="68"/>
      <c r="N112" s="69">
        <v>0.05</v>
      </c>
      <c r="O112" s="68"/>
      <c r="P112" s="68"/>
      <c r="Q112" s="68"/>
      <c r="R112" s="71"/>
      <c r="S112" s="66"/>
      <c r="T112" s="34"/>
      <c r="U112" s="34"/>
      <c r="V112" s="34"/>
      <c r="W112" s="34"/>
      <c r="X112" s="34"/>
      <c r="Y112" s="34"/>
      <c r="Z112" s="34"/>
      <c r="AA112" s="34"/>
      <c r="AB112" s="34"/>
      <c r="AC112" s="34"/>
      <c r="AD112" s="34"/>
      <c r="AE112" s="34"/>
    </row>
    <row r="113" spans="1:31">
      <c r="A113" s="67" t="s">
        <v>175</v>
      </c>
      <c r="B113" s="68"/>
      <c r="C113" s="68"/>
      <c r="D113" s="69">
        <v>0.05</v>
      </c>
      <c r="E113" s="68"/>
      <c r="F113" s="68"/>
      <c r="G113" s="68"/>
      <c r="H113" s="68"/>
      <c r="I113" s="68"/>
      <c r="J113" s="68"/>
      <c r="K113" s="68"/>
      <c r="L113" s="69">
        <v>0.27</v>
      </c>
      <c r="M113" s="69">
        <v>0.18</v>
      </c>
      <c r="N113" s="69">
        <v>0.05</v>
      </c>
      <c r="O113" s="68"/>
      <c r="P113" s="69">
        <v>0.05</v>
      </c>
      <c r="Q113" s="69">
        <v>1.23</v>
      </c>
      <c r="R113" s="70">
        <v>1.55</v>
      </c>
      <c r="S113" s="66"/>
      <c r="T113" s="34"/>
      <c r="U113" s="34"/>
      <c r="V113" s="34"/>
      <c r="W113" s="34"/>
      <c r="X113" s="34"/>
      <c r="Y113" s="34"/>
      <c r="Z113" s="34"/>
      <c r="AA113" s="34"/>
      <c r="AB113" s="34"/>
      <c r="AC113" s="34"/>
      <c r="AD113" s="34"/>
      <c r="AE113" s="34"/>
    </row>
    <row r="114" spans="1:31">
      <c r="A114" s="67" t="s">
        <v>176</v>
      </c>
      <c r="B114" s="69">
        <v>7.45</v>
      </c>
      <c r="C114" s="69">
        <v>13.05</v>
      </c>
      <c r="D114" s="69">
        <v>41.64</v>
      </c>
      <c r="E114" s="69">
        <v>28.18</v>
      </c>
      <c r="F114" s="69">
        <v>20.95</v>
      </c>
      <c r="G114" s="69">
        <v>8.23</v>
      </c>
      <c r="H114" s="69">
        <v>21.77</v>
      </c>
      <c r="I114" s="69">
        <v>12.91</v>
      </c>
      <c r="J114" s="69">
        <v>3.64</v>
      </c>
      <c r="K114" s="69">
        <v>8.36</v>
      </c>
      <c r="L114" s="69">
        <v>24.36</v>
      </c>
      <c r="M114" s="69">
        <v>14.18</v>
      </c>
      <c r="N114" s="69">
        <v>22.86</v>
      </c>
      <c r="O114" s="69">
        <v>25.73</v>
      </c>
      <c r="P114" s="69">
        <v>15.91</v>
      </c>
      <c r="Q114" s="69">
        <v>41.64</v>
      </c>
      <c r="R114" s="70">
        <v>70.59</v>
      </c>
      <c r="S114" s="66"/>
      <c r="T114" s="34"/>
      <c r="U114" s="34"/>
      <c r="V114" s="34"/>
      <c r="W114" s="34"/>
      <c r="X114" s="34"/>
      <c r="Y114" s="34"/>
      <c r="Z114" s="34"/>
      <c r="AA114" s="34"/>
      <c r="AB114" s="34"/>
      <c r="AC114" s="34"/>
      <c r="AD114" s="34"/>
      <c r="AE114" s="34"/>
    </row>
    <row r="115" spans="1:31">
      <c r="A115" s="67" t="s">
        <v>178</v>
      </c>
      <c r="B115" s="69">
        <v>0.2</v>
      </c>
      <c r="C115" s="69">
        <v>0.25</v>
      </c>
      <c r="D115" s="69">
        <v>0.18</v>
      </c>
      <c r="E115" s="69">
        <v>0.05</v>
      </c>
      <c r="F115" s="69">
        <v>0.09</v>
      </c>
      <c r="G115" s="69">
        <v>0.23</v>
      </c>
      <c r="H115" s="69">
        <v>0.41</v>
      </c>
      <c r="I115" s="69">
        <v>0.36</v>
      </c>
      <c r="J115" s="68"/>
      <c r="K115" s="69">
        <v>0.09</v>
      </c>
      <c r="L115" s="69">
        <v>0.14000000000000001</v>
      </c>
      <c r="M115" s="68"/>
      <c r="N115" s="69">
        <v>0.23</v>
      </c>
      <c r="O115" s="68"/>
      <c r="P115" s="68"/>
      <c r="Q115" s="68"/>
      <c r="R115" s="70">
        <v>0.14000000000000001</v>
      </c>
      <c r="S115" s="66"/>
      <c r="T115" s="34"/>
      <c r="U115" s="34"/>
      <c r="V115" s="34"/>
      <c r="W115" s="34"/>
      <c r="X115" s="34"/>
      <c r="Y115" s="34"/>
      <c r="Z115" s="34"/>
      <c r="AA115" s="34"/>
      <c r="AB115" s="34"/>
      <c r="AC115" s="34"/>
      <c r="AD115" s="34"/>
      <c r="AE115" s="34"/>
    </row>
    <row r="116" spans="1:31">
      <c r="A116" s="67" t="s">
        <v>179</v>
      </c>
      <c r="B116" s="68"/>
      <c r="C116" s="68"/>
      <c r="D116" s="69">
        <v>0.05</v>
      </c>
      <c r="E116" s="69">
        <v>0.05</v>
      </c>
      <c r="F116" s="68"/>
      <c r="G116" s="69">
        <v>0.05</v>
      </c>
      <c r="H116" s="68"/>
      <c r="I116" s="68"/>
      <c r="J116" s="68"/>
      <c r="K116" s="69">
        <v>0.05</v>
      </c>
      <c r="L116" s="69">
        <v>0.05</v>
      </c>
      <c r="M116" s="68"/>
      <c r="N116" s="69">
        <v>0.09</v>
      </c>
      <c r="O116" s="68"/>
      <c r="P116" s="69">
        <v>0.09</v>
      </c>
      <c r="Q116" s="69">
        <v>0.09</v>
      </c>
      <c r="R116" s="70">
        <v>0.18</v>
      </c>
      <c r="S116" s="66"/>
      <c r="T116" s="34"/>
      <c r="U116" s="34"/>
      <c r="V116" s="34"/>
      <c r="W116" s="34"/>
      <c r="X116" s="34"/>
      <c r="Y116" s="34"/>
      <c r="Z116" s="34"/>
      <c r="AA116" s="34"/>
      <c r="AB116" s="34"/>
      <c r="AC116" s="34"/>
      <c r="AD116" s="34"/>
      <c r="AE116" s="34"/>
    </row>
    <row r="117" spans="1:31">
      <c r="A117" s="67" t="s">
        <v>180</v>
      </c>
      <c r="B117" s="72">
        <v>9.5500000000000007</v>
      </c>
      <c r="C117" s="72">
        <v>24.4</v>
      </c>
      <c r="D117" s="72">
        <v>44.14</v>
      </c>
      <c r="E117" s="72">
        <v>29.64</v>
      </c>
      <c r="F117" s="72">
        <v>24.77</v>
      </c>
      <c r="G117" s="72">
        <v>9.5</v>
      </c>
      <c r="H117" s="72">
        <v>23.64</v>
      </c>
      <c r="I117" s="72">
        <v>16.59</v>
      </c>
      <c r="J117" s="72">
        <v>4.32</v>
      </c>
      <c r="K117" s="72">
        <v>11.23</v>
      </c>
      <c r="L117" s="72">
        <v>28</v>
      </c>
      <c r="M117" s="72">
        <v>18.45</v>
      </c>
      <c r="N117" s="72">
        <v>24.36</v>
      </c>
      <c r="O117" s="72">
        <v>26.36</v>
      </c>
      <c r="P117" s="72">
        <v>16.5</v>
      </c>
      <c r="Q117" s="72">
        <v>45.05</v>
      </c>
      <c r="R117" s="72">
        <v>92.27</v>
      </c>
      <c r="S117" s="61"/>
      <c r="T117" s="34"/>
      <c r="U117" s="34"/>
      <c r="V117" s="34"/>
      <c r="W117" s="34"/>
      <c r="X117" s="34"/>
      <c r="Y117" s="34"/>
      <c r="Z117" s="34"/>
      <c r="AA117" s="34"/>
      <c r="AB117" s="34"/>
      <c r="AC117" s="34"/>
      <c r="AD117" s="34"/>
      <c r="AE117" s="34"/>
    </row>
    <row r="118" spans="1:31">
      <c r="A118" s="61"/>
      <c r="B118" s="75"/>
      <c r="C118" s="75"/>
      <c r="D118" s="75"/>
      <c r="E118" s="75"/>
      <c r="F118" s="75"/>
      <c r="G118" s="75"/>
      <c r="H118" s="75"/>
      <c r="I118" s="75"/>
      <c r="J118" s="75"/>
      <c r="K118" s="75"/>
      <c r="L118" s="75"/>
      <c r="M118" s="75"/>
      <c r="N118" s="75"/>
      <c r="O118" s="75"/>
      <c r="P118" s="75"/>
      <c r="Q118" s="75"/>
      <c r="R118" s="75"/>
      <c r="S118" s="61"/>
      <c r="T118" s="34"/>
      <c r="U118" s="34"/>
      <c r="V118" s="34"/>
      <c r="W118" s="34"/>
      <c r="X118" s="34"/>
      <c r="Y118" s="34"/>
      <c r="Z118" s="34"/>
      <c r="AA118" s="34"/>
      <c r="AB118" s="34"/>
      <c r="AC118" s="34"/>
      <c r="AD118" s="34"/>
      <c r="AE118" s="34"/>
    </row>
    <row r="119" spans="1:31">
      <c r="A119" s="61"/>
      <c r="B119" s="75"/>
      <c r="C119" s="75"/>
      <c r="D119" s="75"/>
      <c r="E119" s="75"/>
      <c r="F119" s="75"/>
      <c r="G119" s="75"/>
      <c r="H119" s="75"/>
      <c r="I119" s="75"/>
      <c r="J119" s="75"/>
      <c r="K119" s="75"/>
      <c r="L119" s="75"/>
      <c r="M119" s="75"/>
      <c r="N119" s="61"/>
      <c r="O119" s="61"/>
      <c r="P119" s="61"/>
      <c r="Q119" s="61"/>
      <c r="R119" s="61"/>
      <c r="S119" s="34"/>
      <c r="T119" s="34"/>
      <c r="U119" s="34"/>
      <c r="V119" s="34"/>
      <c r="W119" s="34"/>
      <c r="X119" s="34"/>
      <c r="Y119" s="34"/>
      <c r="Z119" s="34"/>
      <c r="AA119" s="34"/>
      <c r="AB119" s="34"/>
      <c r="AC119" s="34"/>
      <c r="AD119" s="34"/>
      <c r="AE119" s="34"/>
    </row>
  </sheetData>
  <mergeCells count="2">
    <mergeCell ref="A57:B57"/>
    <mergeCell ref="A90:B9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81" t="s">
        <v>194</v>
      </c>
      <c r="D5" s="81" t="s">
        <v>195</v>
      </c>
      <c r="G5" s="81" t="s">
        <v>196</v>
      </c>
      <c r="K5" s="81" t="s">
        <v>197</v>
      </c>
      <c r="P5" s="81" t="s">
        <v>198</v>
      </c>
      <c r="S5" s="81" t="s">
        <v>199</v>
      </c>
      <c r="V5" s="81" t="s">
        <v>200</v>
      </c>
    </row>
    <row r="7" spans="1:26" ht="14.5">
      <c r="A7" s="82" t="s">
        <v>201</v>
      </c>
      <c r="B7" s="83" t="s">
        <v>202</v>
      </c>
      <c r="D7" s="83" t="s">
        <v>203</v>
      </c>
      <c r="E7" s="83" t="s">
        <v>204</v>
      </c>
      <c r="G7" s="84" t="s">
        <v>205</v>
      </c>
      <c r="H7" s="84" t="s">
        <v>206</v>
      </c>
      <c r="I7" s="85" t="s">
        <v>207</v>
      </c>
      <c r="K7" s="86" t="s">
        <v>208</v>
      </c>
      <c r="P7" s="87" t="s">
        <v>209</v>
      </c>
      <c r="Q7" s="87" t="s">
        <v>210</v>
      </c>
      <c r="S7" s="87" t="s">
        <v>211</v>
      </c>
      <c r="T7" s="88" t="s">
        <v>212</v>
      </c>
      <c r="V7" s="89" t="s">
        <v>213</v>
      </c>
      <c r="W7" s="89" t="s">
        <v>214</v>
      </c>
      <c r="X7" s="89" t="s">
        <v>215</v>
      </c>
      <c r="Y7" s="89" t="s">
        <v>216</v>
      </c>
      <c r="Z7" s="89" t="s">
        <v>217</v>
      </c>
    </row>
    <row r="8" spans="1:26" ht="14.5">
      <c r="A8" s="82" t="s">
        <v>218</v>
      </c>
      <c r="B8" s="83" t="s">
        <v>219</v>
      </c>
      <c r="D8" s="83" t="s">
        <v>220</v>
      </c>
      <c r="E8" s="83" t="s">
        <v>221</v>
      </c>
      <c r="G8" s="84" t="s">
        <v>222</v>
      </c>
      <c r="H8" s="84" t="s">
        <v>223</v>
      </c>
      <c r="I8" s="85" t="s">
        <v>224</v>
      </c>
      <c r="K8" s="86" t="s">
        <v>225</v>
      </c>
      <c r="P8" s="87" t="s">
        <v>226</v>
      </c>
      <c r="Q8" s="87" t="s">
        <v>227</v>
      </c>
      <c r="S8" s="87" t="s">
        <v>228</v>
      </c>
      <c r="T8" s="88" t="s">
        <v>229</v>
      </c>
      <c r="V8" s="36" t="s">
        <v>230</v>
      </c>
      <c r="W8" s="36" t="s">
        <v>231</v>
      </c>
      <c r="X8" s="36" t="s">
        <v>232</v>
      </c>
      <c r="Y8" s="36" t="s">
        <v>233</v>
      </c>
      <c r="Z8" s="36" t="s">
        <v>234</v>
      </c>
    </row>
    <row r="9" spans="1:26" ht="14.5">
      <c r="A9" s="82" t="s">
        <v>235</v>
      </c>
      <c r="B9" s="83" t="s">
        <v>236</v>
      </c>
      <c r="D9" s="83" t="s">
        <v>41</v>
      </c>
      <c r="E9" s="83" t="s">
        <v>237</v>
      </c>
      <c r="G9" s="84" t="s">
        <v>238</v>
      </c>
      <c r="H9" s="84" t="s">
        <v>239</v>
      </c>
      <c r="I9" s="85" t="s">
        <v>240</v>
      </c>
      <c r="K9" s="86" t="s">
        <v>241</v>
      </c>
      <c r="P9" s="87" t="s">
        <v>242</v>
      </c>
      <c r="Q9" s="87" t="s">
        <v>243</v>
      </c>
      <c r="S9" s="87" t="s">
        <v>244</v>
      </c>
      <c r="T9" s="88" t="s">
        <v>245</v>
      </c>
      <c r="V9" s="36" t="s">
        <v>246</v>
      </c>
      <c r="W9" s="36" t="s">
        <v>247</v>
      </c>
      <c r="X9" s="36" t="s">
        <v>248</v>
      </c>
      <c r="Y9" s="36" t="s">
        <v>249</v>
      </c>
      <c r="Z9" s="36" t="s">
        <v>250</v>
      </c>
    </row>
    <row r="10" spans="1:26" ht="14.5">
      <c r="A10" s="82" t="s">
        <v>26</v>
      </c>
      <c r="B10" s="83" t="s">
        <v>251</v>
      </c>
      <c r="D10" s="83" t="s">
        <v>252</v>
      </c>
      <c r="E10" s="83" t="s">
        <v>253</v>
      </c>
      <c r="G10" s="84" t="s">
        <v>254</v>
      </c>
      <c r="H10" s="84" t="s">
        <v>255</v>
      </c>
      <c r="I10" s="85" t="s">
        <v>256</v>
      </c>
      <c r="K10" s="86" t="s">
        <v>257</v>
      </c>
      <c r="P10" s="87" t="s">
        <v>85</v>
      </c>
      <c r="Q10" s="87" t="s">
        <v>258</v>
      </c>
      <c r="S10" s="87" t="s">
        <v>259</v>
      </c>
      <c r="T10" s="88" t="s">
        <v>260</v>
      </c>
      <c r="V10" s="36" t="s">
        <v>261</v>
      </c>
      <c r="W10" s="36" t="s">
        <v>262</v>
      </c>
      <c r="X10" s="36" t="s">
        <v>263</v>
      </c>
      <c r="Y10" s="36" t="s">
        <v>264</v>
      </c>
      <c r="Z10" s="36" t="s">
        <v>250</v>
      </c>
    </row>
    <row r="11" spans="1:26" ht="14.5">
      <c r="A11" s="82" t="s">
        <v>265</v>
      </c>
      <c r="B11" s="83" t="s">
        <v>266</v>
      </c>
      <c r="D11" s="83" t="s">
        <v>267</v>
      </c>
      <c r="E11" s="83" t="s">
        <v>268</v>
      </c>
      <c r="G11" s="84" t="s">
        <v>269</v>
      </c>
      <c r="H11" s="84" t="s">
        <v>270</v>
      </c>
      <c r="I11" s="85" t="s">
        <v>271</v>
      </c>
      <c r="K11" s="86" t="s">
        <v>272</v>
      </c>
      <c r="P11" s="87" t="s">
        <v>273</v>
      </c>
      <c r="Q11" s="87" t="s">
        <v>274</v>
      </c>
      <c r="S11" s="87" t="s">
        <v>275</v>
      </c>
      <c r="T11" s="88" t="s">
        <v>276</v>
      </c>
      <c r="V11" s="36" t="s">
        <v>277</v>
      </c>
      <c r="W11" s="36" t="s">
        <v>278</v>
      </c>
      <c r="X11" s="36" t="s">
        <v>279</v>
      </c>
      <c r="Y11" s="36" t="s">
        <v>280</v>
      </c>
      <c r="Z11" s="36" t="s">
        <v>250</v>
      </c>
    </row>
    <row r="12" spans="1:26" ht="14.5">
      <c r="A12" s="82" t="s">
        <v>281</v>
      </c>
      <c r="B12" s="83" t="s">
        <v>282</v>
      </c>
      <c r="G12" s="84" t="s">
        <v>283</v>
      </c>
      <c r="H12" s="84" t="s">
        <v>284</v>
      </c>
      <c r="I12" s="85" t="s">
        <v>285</v>
      </c>
      <c r="K12" s="86" t="s">
        <v>286</v>
      </c>
      <c r="P12" s="87" t="s">
        <v>287</v>
      </c>
      <c r="Q12" s="87" t="s">
        <v>288</v>
      </c>
      <c r="S12" s="87" t="s">
        <v>289</v>
      </c>
      <c r="T12" s="88" t="s">
        <v>290</v>
      </c>
      <c r="V12" s="36" t="s">
        <v>291</v>
      </c>
      <c r="W12" s="36" t="s">
        <v>292</v>
      </c>
      <c r="X12" s="36" t="s">
        <v>293</v>
      </c>
      <c r="Y12" s="36" t="s">
        <v>294</v>
      </c>
      <c r="Z12" s="36" t="s">
        <v>250</v>
      </c>
    </row>
    <row r="13" spans="1:26" ht="14.5">
      <c r="G13" s="84" t="s">
        <v>295</v>
      </c>
      <c r="H13" s="84" t="s">
        <v>296</v>
      </c>
      <c r="I13" s="85" t="s">
        <v>297</v>
      </c>
      <c r="K13" s="90" t="s">
        <v>298</v>
      </c>
      <c r="P13" s="87" t="s">
        <v>299</v>
      </c>
      <c r="Q13" s="87" t="s">
        <v>300</v>
      </c>
      <c r="S13" s="87" t="s">
        <v>301</v>
      </c>
      <c r="T13" s="88" t="s">
        <v>302</v>
      </c>
      <c r="V13" s="36" t="s">
        <v>303</v>
      </c>
      <c r="W13" s="36" t="s">
        <v>304</v>
      </c>
      <c r="X13" s="36" t="s">
        <v>305</v>
      </c>
      <c r="Y13" s="36" t="s">
        <v>306</v>
      </c>
      <c r="Z13" s="36" t="s">
        <v>307</v>
      </c>
    </row>
    <row r="14" spans="1:26" ht="14.5">
      <c r="G14" s="87" t="s">
        <v>308</v>
      </c>
      <c r="H14" s="87" t="s">
        <v>309</v>
      </c>
      <c r="I14" s="91" t="s">
        <v>310</v>
      </c>
      <c r="K14" s="34" t="s">
        <v>311</v>
      </c>
      <c r="P14" s="87" t="s">
        <v>312</v>
      </c>
      <c r="Q14" s="87" t="s">
        <v>313</v>
      </c>
      <c r="S14" s="87" t="s">
        <v>314</v>
      </c>
      <c r="T14" s="88" t="s">
        <v>315</v>
      </c>
      <c r="V14" s="36" t="s">
        <v>316</v>
      </c>
      <c r="W14" s="36" t="s">
        <v>317</v>
      </c>
      <c r="X14" s="36" t="s">
        <v>318</v>
      </c>
      <c r="Y14" s="36" t="s">
        <v>319</v>
      </c>
      <c r="Z14" s="36" t="s">
        <v>307</v>
      </c>
    </row>
    <row r="15" spans="1:26" ht="14.5">
      <c r="G15" s="87" t="s">
        <v>320</v>
      </c>
      <c r="H15" s="87" t="s">
        <v>321</v>
      </c>
      <c r="I15" s="91" t="s">
        <v>322</v>
      </c>
      <c r="P15" s="87" t="s">
        <v>323</v>
      </c>
      <c r="Q15" s="87" t="s">
        <v>324</v>
      </c>
      <c r="S15" s="87" t="s">
        <v>325</v>
      </c>
      <c r="T15" s="88" t="s">
        <v>326</v>
      </c>
      <c r="V15" s="36" t="s">
        <v>327</v>
      </c>
      <c r="W15" s="36" t="s">
        <v>328</v>
      </c>
      <c r="X15" s="36" t="s">
        <v>329</v>
      </c>
      <c r="Y15" s="36" t="s">
        <v>330</v>
      </c>
      <c r="Z15" s="36" t="s">
        <v>307</v>
      </c>
    </row>
    <row r="16" spans="1:26" ht="14.5">
      <c r="G16" s="84" t="s">
        <v>331</v>
      </c>
      <c r="H16" s="84" t="s">
        <v>332</v>
      </c>
      <c r="I16" s="85" t="s">
        <v>333</v>
      </c>
      <c r="P16" s="87" t="s">
        <v>334</v>
      </c>
      <c r="Q16" s="87" t="s">
        <v>335</v>
      </c>
      <c r="S16" s="87" t="s">
        <v>336</v>
      </c>
      <c r="T16" s="92" t="s">
        <v>337</v>
      </c>
      <c r="V16" s="36" t="s">
        <v>338</v>
      </c>
      <c r="W16" s="36" t="s">
        <v>339</v>
      </c>
      <c r="X16" s="36" t="s">
        <v>340</v>
      </c>
      <c r="Y16" s="36" t="s">
        <v>341</v>
      </c>
      <c r="Z16" s="36" t="s">
        <v>307</v>
      </c>
    </row>
    <row r="17" spans="1:26" ht="14.5">
      <c r="G17" s="84" t="s">
        <v>342</v>
      </c>
      <c r="H17" s="84" t="s">
        <v>343</v>
      </c>
      <c r="I17" s="85" t="s">
        <v>344</v>
      </c>
      <c r="K17" s="93" t="s">
        <v>345</v>
      </c>
      <c r="L17" s="93" t="s">
        <v>346</v>
      </c>
      <c r="M17" s="93" t="s">
        <v>347</v>
      </c>
      <c r="P17" s="87" t="s">
        <v>348</v>
      </c>
      <c r="Q17" s="87" t="s">
        <v>349</v>
      </c>
      <c r="S17" s="87" t="s">
        <v>350</v>
      </c>
      <c r="T17" s="88" t="s">
        <v>351</v>
      </c>
      <c r="V17" s="36" t="s">
        <v>352</v>
      </c>
      <c r="W17" s="36" t="s">
        <v>353</v>
      </c>
      <c r="X17" s="36" t="s">
        <v>354</v>
      </c>
      <c r="Y17" s="36" t="s">
        <v>355</v>
      </c>
      <c r="Z17" s="36" t="s">
        <v>307</v>
      </c>
    </row>
    <row r="18" spans="1:26" ht="14.5">
      <c r="A18" s="81" t="s">
        <v>356</v>
      </c>
      <c r="G18" s="84" t="s">
        <v>357</v>
      </c>
      <c r="H18" s="84" t="s">
        <v>358</v>
      </c>
      <c r="I18" s="85" t="s">
        <v>359</v>
      </c>
      <c r="K18" s="87" t="s">
        <v>360</v>
      </c>
      <c r="L18" s="94" t="s">
        <v>361</v>
      </c>
      <c r="M18" s="87" t="s">
        <v>362</v>
      </c>
      <c r="P18" s="87" t="s">
        <v>363</v>
      </c>
      <c r="Q18" s="87" t="s">
        <v>364</v>
      </c>
      <c r="S18" s="87" t="s">
        <v>365</v>
      </c>
      <c r="T18" s="88" t="s">
        <v>366</v>
      </c>
      <c r="V18" s="36" t="s">
        <v>367</v>
      </c>
      <c r="W18" s="36" t="s">
        <v>368</v>
      </c>
      <c r="X18" s="36" t="s">
        <v>369</v>
      </c>
      <c r="Y18" s="36" t="s">
        <v>370</v>
      </c>
      <c r="Z18" s="36" t="s">
        <v>307</v>
      </c>
    </row>
    <row r="19" spans="1:26" ht="14.5">
      <c r="G19" s="84" t="s">
        <v>371</v>
      </c>
      <c r="H19" s="84" t="s">
        <v>372</v>
      </c>
      <c r="I19" s="85" t="s">
        <v>373</v>
      </c>
      <c r="K19" s="87" t="s">
        <v>374</v>
      </c>
      <c r="L19" s="94" t="s">
        <v>375</v>
      </c>
      <c r="M19" s="87" t="s">
        <v>362</v>
      </c>
      <c r="P19" s="95" t="s">
        <v>376</v>
      </c>
      <c r="Q19" s="95" t="s">
        <v>377</v>
      </c>
      <c r="S19" s="87" t="s">
        <v>378</v>
      </c>
      <c r="T19" s="87" t="s">
        <v>379</v>
      </c>
      <c r="V19" s="36" t="s">
        <v>380</v>
      </c>
      <c r="W19" s="36" t="s">
        <v>381</v>
      </c>
      <c r="X19" s="36" t="s">
        <v>382</v>
      </c>
      <c r="Y19" s="36" t="s">
        <v>383</v>
      </c>
      <c r="Z19" s="36" t="s">
        <v>307</v>
      </c>
    </row>
    <row r="20" spans="1:26" ht="14.5">
      <c r="A20" s="1" t="s">
        <v>384</v>
      </c>
      <c r="B20" s="1" t="s">
        <v>385</v>
      </c>
      <c r="G20" s="84" t="s">
        <v>386</v>
      </c>
      <c r="H20" s="84" t="s">
        <v>387</v>
      </c>
      <c r="I20" s="85" t="s">
        <v>388</v>
      </c>
      <c r="K20" s="87" t="s">
        <v>389</v>
      </c>
      <c r="L20" s="96" t="s">
        <v>390</v>
      </c>
      <c r="M20" s="87" t="s">
        <v>362</v>
      </c>
      <c r="P20" s="87" t="s">
        <v>391</v>
      </c>
      <c r="Q20" s="87" t="s">
        <v>392</v>
      </c>
      <c r="S20" s="87" t="s">
        <v>393</v>
      </c>
      <c r="T20" s="87" t="s">
        <v>394</v>
      </c>
      <c r="V20" s="36" t="s">
        <v>395</v>
      </c>
      <c r="W20" s="36" t="s">
        <v>396</v>
      </c>
      <c r="X20" s="36" t="s">
        <v>397</v>
      </c>
      <c r="Y20" s="36" t="s">
        <v>398</v>
      </c>
      <c r="Z20" s="36" t="s">
        <v>307</v>
      </c>
    </row>
    <row r="21" spans="1:26" ht="15.75" customHeight="1">
      <c r="A21" s="31" t="s">
        <v>399</v>
      </c>
      <c r="B21" s="31" t="s">
        <v>400</v>
      </c>
      <c r="C21" s="31" t="s">
        <v>401</v>
      </c>
      <c r="G21" s="87" t="s">
        <v>402</v>
      </c>
      <c r="H21" s="87" t="s">
        <v>403</v>
      </c>
      <c r="I21" s="91" t="s">
        <v>404</v>
      </c>
      <c r="K21" s="87" t="s">
        <v>405</v>
      </c>
      <c r="L21" s="94" t="s">
        <v>406</v>
      </c>
      <c r="M21" s="87" t="s">
        <v>362</v>
      </c>
      <c r="P21" s="87" t="s">
        <v>407</v>
      </c>
      <c r="Q21" s="87" t="s">
        <v>408</v>
      </c>
      <c r="S21" s="87" t="s">
        <v>409</v>
      </c>
      <c r="T21" s="87" t="s">
        <v>410</v>
      </c>
      <c r="V21" s="36" t="s">
        <v>411</v>
      </c>
      <c r="W21" s="36" t="s">
        <v>412</v>
      </c>
      <c r="X21" s="36" t="s">
        <v>413</v>
      </c>
      <c r="Y21" s="36" t="s">
        <v>414</v>
      </c>
      <c r="Z21" s="36" t="s">
        <v>307</v>
      </c>
    </row>
    <row r="22" spans="1:26" ht="15.75" customHeight="1">
      <c r="A22" s="31" t="s">
        <v>415</v>
      </c>
      <c r="B22" s="31" t="s">
        <v>416</v>
      </c>
      <c r="C22" s="31" t="s">
        <v>417</v>
      </c>
      <c r="G22" s="87" t="s">
        <v>418</v>
      </c>
      <c r="H22" s="87" t="s">
        <v>419</v>
      </c>
      <c r="I22" s="91" t="s">
        <v>420</v>
      </c>
      <c r="K22" s="87" t="s">
        <v>421</v>
      </c>
      <c r="L22" s="94" t="s">
        <v>422</v>
      </c>
      <c r="M22" s="87" t="s">
        <v>362</v>
      </c>
      <c r="P22" s="87" t="s">
        <v>423</v>
      </c>
      <c r="Q22" s="87" t="s">
        <v>424</v>
      </c>
      <c r="S22" s="87" t="s">
        <v>425</v>
      </c>
      <c r="T22" s="87" t="s">
        <v>426</v>
      </c>
      <c r="V22" s="36" t="s">
        <v>427</v>
      </c>
      <c r="W22" s="36" t="s">
        <v>428</v>
      </c>
      <c r="X22" s="36" t="s">
        <v>429</v>
      </c>
      <c r="Y22" s="36" t="s">
        <v>430</v>
      </c>
      <c r="Z22" s="36" t="s">
        <v>307</v>
      </c>
    </row>
    <row r="23" spans="1:26" ht="15.75" customHeight="1">
      <c r="A23" s="31" t="s">
        <v>431</v>
      </c>
      <c r="B23" s="31" t="s">
        <v>432</v>
      </c>
      <c r="C23" s="31" t="s">
        <v>433</v>
      </c>
      <c r="G23" s="84" t="s">
        <v>434</v>
      </c>
      <c r="H23" s="84" t="s">
        <v>435</v>
      </c>
      <c r="I23" s="85" t="s">
        <v>436</v>
      </c>
      <c r="K23" s="87" t="s">
        <v>437</v>
      </c>
      <c r="L23" s="96" t="s">
        <v>438</v>
      </c>
      <c r="M23" s="87" t="s">
        <v>439</v>
      </c>
      <c r="P23" s="87" t="s">
        <v>440</v>
      </c>
      <c r="Q23" s="87" t="s">
        <v>441</v>
      </c>
      <c r="S23" s="87" t="s">
        <v>442</v>
      </c>
      <c r="T23" s="87" t="s">
        <v>443</v>
      </c>
      <c r="V23" s="36" t="s">
        <v>444</v>
      </c>
      <c r="W23" s="36" t="s">
        <v>445</v>
      </c>
      <c r="X23" s="36" t="s">
        <v>446</v>
      </c>
      <c r="Y23" s="36" t="s">
        <v>447</v>
      </c>
      <c r="Z23" s="36" t="s">
        <v>307</v>
      </c>
    </row>
    <row r="24" spans="1:26" ht="15.75" customHeight="1">
      <c r="A24" s="31" t="s">
        <v>32</v>
      </c>
      <c r="B24" s="31" t="s">
        <v>32</v>
      </c>
      <c r="C24" s="31" t="s">
        <v>448</v>
      </c>
      <c r="G24" s="84" t="s">
        <v>449</v>
      </c>
      <c r="H24" s="84" t="s">
        <v>450</v>
      </c>
      <c r="I24" s="85" t="s">
        <v>451</v>
      </c>
      <c r="K24" s="87" t="s">
        <v>452</v>
      </c>
      <c r="L24" s="96" t="s">
        <v>453</v>
      </c>
      <c r="M24" s="87" t="s">
        <v>439</v>
      </c>
      <c r="P24" s="87" t="s">
        <v>454</v>
      </c>
      <c r="Q24" s="87" t="s">
        <v>455</v>
      </c>
      <c r="S24" s="87" t="s">
        <v>456</v>
      </c>
      <c r="T24" s="87" t="s">
        <v>457</v>
      </c>
      <c r="V24" s="36" t="s">
        <v>458</v>
      </c>
      <c r="W24" s="36" t="s">
        <v>459</v>
      </c>
      <c r="X24" s="36" t="s">
        <v>460</v>
      </c>
      <c r="Y24" s="36" t="s">
        <v>461</v>
      </c>
      <c r="Z24" s="36" t="s">
        <v>307</v>
      </c>
    </row>
    <row r="25" spans="1:26" ht="15.75" customHeight="1">
      <c r="A25" s="31" t="s">
        <v>462</v>
      </c>
      <c r="B25" s="31" t="s">
        <v>462</v>
      </c>
      <c r="C25" s="31" t="s">
        <v>463</v>
      </c>
      <c r="G25" s="87" t="s">
        <v>464</v>
      </c>
      <c r="H25" s="87" t="s">
        <v>465</v>
      </c>
      <c r="I25" s="91" t="s">
        <v>466</v>
      </c>
      <c r="K25" s="87" t="s">
        <v>467</v>
      </c>
      <c r="L25" s="96" t="s">
        <v>468</v>
      </c>
      <c r="M25" s="87" t="s">
        <v>469</v>
      </c>
      <c r="P25" s="87" t="s">
        <v>470</v>
      </c>
      <c r="Q25" s="87" t="s">
        <v>471</v>
      </c>
      <c r="S25" s="87" t="s">
        <v>472</v>
      </c>
      <c r="T25" s="87" t="s">
        <v>473</v>
      </c>
      <c r="V25" s="36" t="s">
        <v>474</v>
      </c>
      <c r="W25" s="36" t="s">
        <v>475</v>
      </c>
      <c r="X25" s="36" t="s">
        <v>476</v>
      </c>
      <c r="Y25" s="36" t="s">
        <v>477</v>
      </c>
      <c r="Z25" s="36" t="s">
        <v>307</v>
      </c>
    </row>
    <row r="26" spans="1:26" ht="15.75" customHeight="1">
      <c r="A26" s="31" t="s">
        <v>478</v>
      </c>
      <c r="B26" s="31" t="s">
        <v>479</v>
      </c>
      <c r="C26" s="31" t="s">
        <v>479</v>
      </c>
      <c r="G26" s="87" t="s">
        <v>480</v>
      </c>
      <c r="H26" s="87" t="s">
        <v>481</v>
      </c>
      <c r="I26" s="91" t="s">
        <v>482</v>
      </c>
      <c r="K26" s="87" t="s">
        <v>483</v>
      </c>
      <c r="L26" s="94" t="s">
        <v>484</v>
      </c>
      <c r="M26" s="87" t="s">
        <v>469</v>
      </c>
      <c r="P26" s="87" t="s">
        <v>485</v>
      </c>
      <c r="Q26" s="87" t="s">
        <v>486</v>
      </c>
      <c r="S26" s="87" t="s">
        <v>487</v>
      </c>
      <c r="T26" s="87" t="s">
        <v>488</v>
      </c>
      <c r="V26" s="36" t="s">
        <v>489</v>
      </c>
      <c r="W26" s="36" t="s">
        <v>490</v>
      </c>
      <c r="X26" s="36" t="s">
        <v>491</v>
      </c>
      <c r="Y26" s="36" t="s">
        <v>492</v>
      </c>
      <c r="Z26" s="36" t="s">
        <v>493</v>
      </c>
    </row>
    <row r="27" spans="1:26" ht="15.75" customHeight="1">
      <c r="A27" s="31" t="s">
        <v>494</v>
      </c>
      <c r="B27" s="31" t="s">
        <v>494</v>
      </c>
      <c r="C27" s="31" t="s">
        <v>495</v>
      </c>
      <c r="G27" s="84" t="s">
        <v>496</v>
      </c>
      <c r="H27" s="84" t="s">
        <v>497</v>
      </c>
      <c r="I27" s="85" t="s">
        <v>498</v>
      </c>
      <c r="K27" s="87" t="s">
        <v>499</v>
      </c>
      <c r="L27" s="94" t="s">
        <v>500</v>
      </c>
      <c r="M27" s="87" t="s">
        <v>469</v>
      </c>
      <c r="P27" s="87" t="s">
        <v>501</v>
      </c>
      <c r="Q27" s="87" t="s">
        <v>502</v>
      </c>
      <c r="S27" s="87" t="s">
        <v>91</v>
      </c>
      <c r="T27" s="87" t="s">
        <v>503</v>
      </c>
      <c r="V27" s="36" t="s">
        <v>504</v>
      </c>
      <c r="W27" s="36" t="s">
        <v>505</v>
      </c>
      <c r="X27" s="36" t="s">
        <v>506</v>
      </c>
      <c r="Y27" s="36" t="s">
        <v>507</v>
      </c>
      <c r="Z27" s="36" t="s">
        <v>307</v>
      </c>
    </row>
    <row r="28" spans="1:26" ht="15.75" customHeight="1">
      <c r="A28" s="31" t="s">
        <v>487</v>
      </c>
      <c r="B28" s="31" t="s">
        <v>487</v>
      </c>
      <c r="C28" s="31" t="s">
        <v>508</v>
      </c>
      <c r="G28" s="87" t="s">
        <v>509</v>
      </c>
      <c r="H28" s="87" t="s">
        <v>510</v>
      </c>
      <c r="I28" s="91" t="s">
        <v>511</v>
      </c>
      <c r="K28" s="87" t="s">
        <v>512</v>
      </c>
      <c r="L28" s="94" t="s">
        <v>513</v>
      </c>
      <c r="M28" s="87" t="s">
        <v>469</v>
      </c>
      <c r="P28" s="87" t="s">
        <v>514</v>
      </c>
      <c r="Q28" s="87" t="s">
        <v>515</v>
      </c>
      <c r="S28" s="87" t="s">
        <v>516</v>
      </c>
      <c r="T28" s="87" t="s">
        <v>517</v>
      </c>
      <c r="V28" s="36" t="s">
        <v>518</v>
      </c>
      <c r="W28" s="36" t="s">
        <v>519</v>
      </c>
      <c r="X28" s="36" t="s">
        <v>520</v>
      </c>
      <c r="Y28" s="36" t="s">
        <v>521</v>
      </c>
      <c r="Z28" s="36" t="s">
        <v>307</v>
      </c>
    </row>
    <row r="29" spans="1:26" ht="15.75" customHeight="1">
      <c r="A29" s="31" t="s">
        <v>522</v>
      </c>
      <c r="B29" s="31" t="s">
        <v>523</v>
      </c>
      <c r="C29" s="31" t="s">
        <v>523</v>
      </c>
      <c r="G29" s="87" t="s">
        <v>524</v>
      </c>
      <c r="H29" s="87" t="s">
        <v>525</v>
      </c>
      <c r="I29" s="91" t="s">
        <v>526</v>
      </c>
      <c r="K29" s="87" t="s">
        <v>527</v>
      </c>
      <c r="L29" s="96" t="s">
        <v>528</v>
      </c>
      <c r="M29" s="87" t="s">
        <v>469</v>
      </c>
      <c r="P29" s="87" t="s">
        <v>529</v>
      </c>
      <c r="Q29" s="87" t="s">
        <v>530</v>
      </c>
      <c r="S29" s="87" t="s">
        <v>531</v>
      </c>
      <c r="T29" s="87" t="s">
        <v>532</v>
      </c>
      <c r="V29" s="36" t="s">
        <v>533</v>
      </c>
      <c r="W29" s="36" t="s">
        <v>534</v>
      </c>
      <c r="X29" s="36" t="s">
        <v>535</v>
      </c>
      <c r="Y29" s="36" t="s">
        <v>536</v>
      </c>
      <c r="Z29" s="36" t="s">
        <v>307</v>
      </c>
    </row>
    <row r="30" spans="1:26" ht="15.75" customHeight="1">
      <c r="A30" s="31" t="s">
        <v>537</v>
      </c>
      <c r="B30" s="31" t="s">
        <v>538</v>
      </c>
      <c r="C30" s="31" t="s">
        <v>539</v>
      </c>
      <c r="G30" s="87" t="s">
        <v>540</v>
      </c>
      <c r="H30" s="87" t="s">
        <v>541</v>
      </c>
      <c r="I30" s="91" t="s">
        <v>542</v>
      </c>
      <c r="K30" s="87" t="s">
        <v>543</v>
      </c>
      <c r="L30" s="94" t="s">
        <v>544</v>
      </c>
      <c r="M30" s="87" t="s">
        <v>545</v>
      </c>
      <c r="P30" s="87" t="s">
        <v>546</v>
      </c>
      <c r="Q30" s="87" t="s">
        <v>547</v>
      </c>
      <c r="S30" s="87" t="s">
        <v>548</v>
      </c>
      <c r="T30" s="87" t="s">
        <v>549</v>
      </c>
      <c r="V30" s="36" t="s">
        <v>550</v>
      </c>
      <c r="W30" s="36" t="s">
        <v>551</v>
      </c>
      <c r="X30" s="36" t="s">
        <v>552</v>
      </c>
      <c r="Y30" s="36" t="s">
        <v>553</v>
      </c>
      <c r="Z30" s="36" t="s">
        <v>554</v>
      </c>
    </row>
    <row r="31" spans="1:26" ht="15.75" customHeight="1">
      <c r="A31" s="31" t="s">
        <v>555</v>
      </c>
      <c r="B31" s="31" t="s">
        <v>555</v>
      </c>
      <c r="C31" s="31"/>
      <c r="G31" s="84" t="s">
        <v>556</v>
      </c>
      <c r="H31" s="84" t="s">
        <v>557</v>
      </c>
      <c r="I31" s="85" t="s">
        <v>558</v>
      </c>
      <c r="K31" s="87" t="s">
        <v>559</v>
      </c>
      <c r="L31" s="94" t="s">
        <v>560</v>
      </c>
      <c r="M31" s="87" t="s">
        <v>561</v>
      </c>
      <c r="P31" s="87" t="s">
        <v>562</v>
      </c>
      <c r="Q31" s="87" t="s">
        <v>563</v>
      </c>
      <c r="S31" s="87" t="s">
        <v>564</v>
      </c>
      <c r="T31" s="87" t="s">
        <v>565</v>
      </c>
      <c r="V31" s="36" t="s">
        <v>566</v>
      </c>
      <c r="W31" s="36" t="s">
        <v>567</v>
      </c>
      <c r="X31" s="36" t="s">
        <v>568</v>
      </c>
      <c r="Y31" s="36" t="s">
        <v>569</v>
      </c>
      <c r="Z31" s="36" t="s">
        <v>570</v>
      </c>
    </row>
    <row r="32" spans="1:26" ht="15.75" customHeight="1">
      <c r="G32" s="84" t="s">
        <v>571</v>
      </c>
      <c r="H32" s="84" t="s">
        <v>572</v>
      </c>
      <c r="I32" s="85" t="s">
        <v>573</v>
      </c>
      <c r="K32" s="87" t="s">
        <v>574</v>
      </c>
      <c r="L32" s="96" t="s">
        <v>575</v>
      </c>
      <c r="M32" s="87" t="s">
        <v>576</v>
      </c>
      <c r="P32" s="87" t="s">
        <v>577</v>
      </c>
      <c r="Q32" s="87" t="s">
        <v>578</v>
      </c>
      <c r="S32" s="87" t="s">
        <v>32</v>
      </c>
      <c r="T32" s="87" t="s">
        <v>579</v>
      </c>
      <c r="V32" s="36" t="s">
        <v>580</v>
      </c>
      <c r="W32" s="36" t="s">
        <v>581</v>
      </c>
      <c r="X32" s="36" t="s">
        <v>582</v>
      </c>
      <c r="Y32" s="36" t="s">
        <v>583</v>
      </c>
      <c r="Z32" s="36" t="s">
        <v>584</v>
      </c>
    </row>
    <row r="33" spans="7:26" ht="15.75" customHeight="1">
      <c r="G33" s="84" t="s">
        <v>585</v>
      </c>
      <c r="H33" s="84" t="s">
        <v>586</v>
      </c>
      <c r="I33" s="85" t="s">
        <v>587</v>
      </c>
      <c r="K33" s="87" t="s">
        <v>588</v>
      </c>
      <c r="L33" s="96" t="s">
        <v>589</v>
      </c>
      <c r="M33" s="87" t="s">
        <v>576</v>
      </c>
      <c r="P33" s="87" t="s">
        <v>590</v>
      </c>
      <c r="Q33" s="87" t="s">
        <v>591</v>
      </c>
      <c r="S33" s="87" t="s">
        <v>462</v>
      </c>
      <c r="T33" s="87" t="s">
        <v>592</v>
      </c>
      <c r="V33" s="36" t="s">
        <v>593</v>
      </c>
      <c r="W33" s="36" t="s">
        <v>594</v>
      </c>
      <c r="X33" s="36" t="s">
        <v>595</v>
      </c>
      <c r="Y33" s="36" t="s">
        <v>596</v>
      </c>
      <c r="Z33" s="36" t="s">
        <v>597</v>
      </c>
    </row>
    <row r="34" spans="7:26" ht="15.75" customHeight="1">
      <c r="G34" s="84" t="s">
        <v>598</v>
      </c>
      <c r="H34" s="84" t="s">
        <v>599</v>
      </c>
      <c r="I34" s="85" t="s">
        <v>600</v>
      </c>
      <c r="K34" s="87" t="s">
        <v>601</v>
      </c>
      <c r="L34" s="87" t="s">
        <v>602</v>
      </c>
      <c r="M34" s="31"/>
      <c r="P34" s="87" t="s">
        <v>603</v>
      </c>
      <c r="Q34" s="87" t="s">
        <v>604</v>
      </c>
      <c r="S34" s="87" t="s">
        <v>605</v>
      </c>
      <c r="T34" s="87" t="s">
        <v>606</v>
      </c>
      <c r="V34" s="36" t="s">
        <v>607</v>
      </c>
      <c r="W34" s="36" t="s">
        <v>608</v>
      </c>
      <c r="X34" s="36" t="s">
        <v>609</v>
      </c>
      <c r="Y34" s="36" t="s">
        <v>610</v>
      </c>
      <c r="Z34" s="36" t="s">
        <v>611</v>
      </c>
    </row>
    <row r="35" spans="7:26" ht="15.75" customHeight="1">
      <c r="G35" s="84" t="s">
        <v>612</v>
      </c>
      <c r="H35" s="84" t="s">
        <v>613</v>
      </c>
      <c r="I35" s="85" t="s">
        <v>614</v>
      </c>
      <c r="P35" s="87" t="s">
        <v>615</v>
      </c>
      <c r="Q35" s="87" t="s">
        <v>616</v>
      </c>
      <c r="S35" s="87" t="s">
        <v>617</v>
      </c>
      <c r="T35" s="87" t="s">
        <v>618</v>
      </c>
      <c r="V35" s="36" t="s">
        <v>619</v>
      </c>
      <c r="W35" s="36" t="s">
        <v>620</v>
      </c>
      <c r="X35" s="36" t="s">
        <v>621</v>
      </c>
      <c r="Y35" s="36" t="s">
        <v>622</v>
      </c>
      <c r="Z35" s="36" t="s">
        <v>623</v>
      </c>
    </row>
    <row r="36" spans="7:26" ht="15.75" customHeight="1">
      <c r="G36" s="87" t="s">
        <v>624</v>
      </c>
      <c r="H36" s="87" t="s">
        <v>625</v>
      </c>
      <c r="I36" s="91" t="s">
        <v>626</v>
      </c>
      <c r="P36" s="87" t="s">
        <v>627</v>
      </c>
      <c r="Q36" s="87" t="s">
        <v>628</v>
      </c>
      <c r="S36" s="87" t="s">
        <v>629</v>
      </c>
      <c r="T36" s="87" t="s">
        <v>630</v>
      </c>
      <c r="V36" s="36" t="s">
        <v>631</v>
      </c>
      <c r="W36" s="36" t="s">
        <v>631</v>
      </c>
      <c r="X36" s="36" t="s">
        <v>632</v>
      </c>
      <c r="Y36" s="36" t="s">
        <v>633</v>
      </c>
      <c r="Z36" s="36" t="s">
        <v>634</v>
      </c>
    </row>
    <row r="37" spans="7:26" ht="15.75" customHeight="1">
      <c r="G37" s="87" t="s">
        <v>635</v>
      </c>
      <c r="H37" s="87" t="s">
        <v>636</v>
      </c>
      <c r="I37" s="91" t="s">
        <v>637</v>
      </c>
      <c r="K37" s="86"/>
      <c r="L37" s="1"/>
      <c r="P37" s="87" t="s">
        <v>638</v>
      </c>
      <c r="Q37" s="87" t="s">
        <v>639</v>
      </c>
      <c r="S37" s="87" t="s">
        <v>640</v>
      </c>
      <c r="T37" s="87" t="s">
        <v>641</v>
      </c>
      <c r="V37" s="36" t="s">
        <v>642</v>
      </c>
      <c r="W37" s="36" t="s">
        <v>642</v>
      </c>
      <c r="X37" s="36" t="s">
        <v>643</v>
      </c>
      <c r="Y37" s="36" t="s">
        <v>644</v>
      </c>
      <c r="Z37" s="36" t="s">
        <v>645</v>
      </c>
    </row>
    <row r="38" spans="7:26" ht="15.75" customHeight="1">
      <c r="G38" s="84" t="s">
        <v>646</v>
      </c>
      <c r="H38" s="84" t="s">
        <v>647</v>
      </c>
      <c r="I38" s="85" t="s">
        <v>648</v>
      </c>
      <c r="K38" s="97"/>
      <c r="L38" s="97"/>
      <c r="P38" s="87" t="s">
        <v>649</v>
      </c>
      <c r="Q38" s="87" t="s">
        <v>650</v>
      </c>
      <c r="S38" s="87" t="s">
        <v>651</v>
      </c>
      <c r="T38" s="87" t="s">
        <v>652</v>
      </c>
      <c r="V38" s="36" t="s">
        <v>653</v>
      </c>
      <c r="W38" s="36" t="s">
        <v>653</v>
      </c>
      <c r="X38" s="36" t="s">
        <v>654</v>
      </c>
      <c r="Y38" s="36" t="s">
        <v>655</v>
      </c>
      <c r="Z38" s="36" t="s">
        <v>656</v>
      </c>
    </row>
    <row r="39" spans="7:26" ht="15.75" customHeight="1">
      <c r="G39" s="87" t="s">
        <v>657</v>
      </c>
      <c r="H39" s="87" t="s">
        <v>658</v>
      </c>
      <c r="I39" s="91" t="s">
        <v>659</v>
      </c>
      <c r="K39" s="98"/>
      <c r="L39" s="98"/>
      <c r="P39" s="87" t="s">
        <v>660</v>
      </c>
      <c r="Q39" s="87" t="s">
        <v>661</v>
      </c>
      <c r="S39" s="87" t="s">
        <v>662</v>
      </c>
      <c r="T39" s="87" t="s">
        <v>663</v>
      </c>
      <c r="V39" s="36" t="s">
        <v>664</v>
      </c>
      <c r="W39" s="36" t="s">
        <v>664</v>
      </c>
      <c r="X39" s="36" t="s">
        <v>665</v>
      </c>
      <c r="Y39" s="36" t="s">
        <v>666</v>
      </c>
      <c r="Z39" s="36" t="s">
        <v>667</v>
      </c>
    </row>
    <row r="40" spans="7:26" ht="15.75" customHeight="1">
      <c r="G40" s="84" t="s">
        <v>668</v>
      </c>
      <c r="H40" s="84" t="s">
        <v>669</v>
      </c>
      <c r="I40" s="85" t="s">
        <v>670</v>
      </c>
      <c r="K40" s="98"/>
      <c r="L40" s="98"/>
      <c r="P40" s="87" t="s">
        <v>671</v>
      </c>
      <c r="Q40" s="87" t="s">
        <v>672</v>
      </c>
      <c r="S40" s="87" t="s">
        <v>673</v>
      </c>
      <c r="T40" s="87" t="s">
        <v>674</v>
      </c>
      <c r="V40" s="36" t="s">
        <v>675</v>
      </c>
      <c r="W40" s="36" t="s">
        <v>676</v>
      </c>
      <c r="X40" s="36" t="s">
        <v>677</v>
      </c>
      <c r="Y40" s="36" t="s">
        <v>678</v>
      </c>
      <c r="Z40" s="36" t="s">
        <v>679</v>
      </c>
    </row>
    <row r="41" spans="7:26" ht="15.75" customHeight="1">
      <c r="G41" s="87" t="s">
        <v>680</v>
      </c>
      <c r="H41" s="87" t="s">
        <v>681</v>
      </c>
      <c r="I41" s="91" t="s">
        <v>682</v>
      </c>
      <c r="K41" s="98"/>
      <c r="L41" s="98"/>
      <c r="P41" s="87" t="s">
        <v>601</v>
      </c>
      <c r="Q41" s="87" t="s">
        <v>601</v>
      </c>
      <c r="S41" s="87" t="s">
        <v>683</v>
      </c>
      <c r="T41" s="87" t="s">
        <v>684</v>
      </c>
      <c r="V41" s="36" t="s">
        <v>685</v>
      </c>
      <c r="W41" s="36" t="s">
        <v>686</v>
      </c>
      <c r="X41" s="36" t="s">
        <v>687</v>
      </c>
      <c r="Y41" s="36" t="s">
        <v>688</v>
      </c>
      <c r="Z41" s="36" t="s">
        <v>689</v>
      </c>
    </row>
    <row r="42" spans="7:26" ht="15.75" customHeight="1">
      <c r="G42" s="84" t="s">
        <v>690</v>
      </c>
      <c r="H42" s="84" t="s">
        <v>691</v>
      </c>
      <c r="I42" s="85" t="s">
        <v>692</v>
      </c>
      <c r="K42" s="98"/>
      <c r="L42" s="98"/>
      <c r="S42" s="87" t="s">
        <v>522</v>
      </c>
      <c r="T42" s="87" t="s">
        <v>522</v>
      </c>
      <c r="V42" s="36" t="s">
        <v>693</v>
      </c>
      <c r="W42" s="36" t="s">
        <v>694</v>
      </c>
      <c r="X42" s="36" t="s">
        <v>695</v>
      </c>
      <c r="Y42" s="36" t="s">
        <v>696</v>
      </c>
      <c r="Z42" s="36" t="s">
        <v>689</v>
      </c>
    </row>
    <row r="43" spans="7:26" ht="15.75" customHeight="1">
      <c r="G43" s="84" t="s">
        <v>697</v>
      </c>
      <c r="H43" s="84" t="s">
        <v>698</v>
      </c>
      <c r="I43" s="85" t="s">
        <v>699</v>
      </c>
      <c r="K43" s="98"/>
      <c r="L43" s="98"/>
      <c r="S43" s="87" t="s">
        <v>700</v>
      </c>
      <c r="T43" s="87" t="s">
        <v>701</v>
      </c>
      <c r="V43" s="36" t="s">
        <v>702</v>
      </c>
      <c r="W43" s="36" t="s">
        <v>703</v>
      </c>
      <c r="X43" s="36" t="s">
        <v>704</v>
      </c>
      <c r="Y43" s="36" t="s">
        <v>705</v>
      </c>
      <c r="Z43" s="36" t="s">
        <v>706</v>
      </c>
    </row>
    <row r="44" spans="7:26" ht="15.75" customHeight="1">
      <c r="G44" s="84" t="s">
        <v>707</v>
      </c>
      <c r="H44" s="84" t="s">
        <v>708</v>
      </c>
      <c r="I44" s="85" t="s">
        <v>709</v>
      </c>
      <c r="K44" s="98"/>
      <c r="L44" s="98"/>
      <c r="S44" s="87" t="s">
        <v>710</v>
      </c>
      <c r="T44" s="87" t="s">
        <v>711</v>
      </c>
    </row>
    <row r="45" spans="7:26" ht="15.75" customHeight="1">
      <c r="G45" s="87" t="s">
        <v>712</v>
      </c>
      <c r="H45" s="87" t="s">
        <v>713</v>
      </c>
      <c r="I45" s="91" t="s">
        <v>714</v>
      </c>
      <c r="K45" s="98"/>
      <c r="L45" s="98"/>
      <c r="S45" s="87" t="s">
        <v>601</v>
      </c>
      <c r="T45" s="87" t="s">
        <v>715</v>
      </c>
      <c r="Z45" s="99"/>
    </row>
    <row r="46" spans="7:26" ht="15.75" customHeight="1">
      <c r="G46" s="87" t="s">
        <v>716</v>
      </c>
      <c r="H46" s="87" t="s">
        <v>717</v>
      </c>
      <c r="I46" s="91" t="s">
        <v>718</v>
      </c>
      <c r="K46" s="98"/>
      <c r="L46" s="98"/>
      <c r="S46" s="87" t="s">
        <v>719</v>
      </c>
      <c r="T46" s="87" t="s">
        <v>719</v>
      </c>
    </row>
    <row r="47" spans="7:26" ht="15.75" customHeight="1">
      <c r="G47" s="84" t="s">
        <v>720</v>
      </c>
      <c r="H47" s="84" t="s">
        <v>721</v>
      </c>
      <c r="I47" s="85" t="s">
        <v>722</v>
      </c>
      <c r="K47" s="98"/>
      <c r="L47" s="98"/>
    </row>
    <row r="48" spans="7:26" ht="15.75" customHeight="1">
      <c r="G48" s="84" t="s">
        <v>723</v>
      </c>
      <c r="H48" s="84" t="s">
        <v>724</v>
      </c>
      <c r="I48" s="85" t="s">
        <v>725</v>
      </c>
      <c r="K48" s="98"/>
      <c r="L48" s="98"/>
    </row>
    <row r="49" spans="7:16" ht="15.75" customHeight="1">
      <c r="G49" s="87" t="s">
        <v>726</v>
      </c>
      <c r="H49" s="87" t="s">
        <v>727</v>
      </c>
      <c r="I49" s="91"/>
      <c r="K49" s="1" t="s">
        <v>728</v>
      </c>
      <c r="M49" s="100" t="s">
        <v>729</v>
      </c>
      <c r="N49" s="100" t="s">
        <v>345</v>
      </c>
    </row>
    <row r="50" spans="7:16" ht="15.75" customHeight="1">
      <c r="K50" s="101" t="s">
        <v>730</v>
      </c>
      <c r="L50" s="102" t="s">
        <v>731</v>
      </c>
      <c r="M50" s="102" t="s">
        <v>732</v>
      </c>
      <c r="N50" s="101" t="s">
        <v>733</v>
      </c>
      <c r="O50" s="102" t="s">
        <v>601</v>
      </c>
      <c r="P50" s="101" t="s">
        <v>697</v>
      </c>
    </row>
    <row r="51" spans="7:16" ht="15.75" customHeight="1">
      <c r="K51" s="101" t="s">
        <v>730</v>
      </c>
      <c r="L51" s="102" t="s">
        <v>731</v>
      </c>
      <c r="M51" s="102" t="s">
        <v>734</v>
      </c>
      <c r="N51" s="101" t="s">
        <v>735</v>
      </c>
      <c r="O51" s="102" t="s">
        <v>601</v>
      </c>
      <c r="P51" s="101" t="s">
        <v>697</v>
      </c>
    </row>
    <row r="52" spans="7:16" ht="15.75" customHeight="1">
      <c r="K52" s="101" t="s">
        <v>730</v>
      </c>
      <c r="L52" s="102" t="s">
        <v>731</v>
      </c>
      <c r="M52" s="102" t="s">
        <v>736</v>
      </c>
      <c r="N52" s="101" t="s">
        <v>737</v>
      </c>
      <c r="O52" s="102" t="s">
        <v>601</v>
      </c>
      <c r="P52" s="101" t="s">
        <v>697</v>
      </c>
    </row>
    <row r="53" spans="7:16" ht="15.75" customHeight="1">
      <c r="K53" s="101" t="s">
        <v>730</v>
      </c>
      <c r="L53" s="102" t="s">
        <v>731</v>
      </c>
      <c r="M53" s="102" t="s">
        <v>738</v>
      </c>
      <c r="N53" s="101" t="s">
        <v>739</v>
      </c>
      <c r="O53" s="102" t="s">
        <v>601</v>
      </c>
      <c r="P53" s="101" t="s">
        <v>697</v>
      </c>
    </row>
    <row r="54" spans="7:16" ht="15.75" customHeight="1">
      <c r="K54" s="101" t="s">
        <v>730</v>
      </c>
      <c r="L54" s="102" t="s">
        <v>731</v>
      </c>
      <c r="M54" s="102" t="s">
        <v>740</v>
      </c>
      <c r="N54" s="101" t="s">
        <v>741</v>
      </c>
      <c r="O54" s="102" t="s">
        <v>601</v>
      </c>
      <c r="P54" s="101" t="s">
        <v>697</v>
      </c>
    </row>
    <row r="55" spans="7:16" ht="15.75" customHeight="1">
      <c r="K55" s="101" t="s">
        <v>730</v>
      </c>
      <c r="L55" s="102" t="s">
        <v>731</v>
      </c>
      <c r="M55" s="102" t="s">
        <v>742</v>
      </c>
      <c r="N55" s="101" t="s">
        <v>743</v>
      </c>
      <c r="O55" s="102" t="s">
        <v>601</v>
      </c>
      <c r="P55" s="101" t="s">
        <v>697</v>
      </c>
    </row>
    <row r="56" spans="7:16" ht="15.75" customHeight="1">
      <c r="K56" s="101" t="s">
        <v>730</v>
      </c>
      <c r="L56" s="102" t="s">
        <v>731</v>
      </c>
      <c r="M56" s="102" t="s">
        <v>744</v>
      </c>
      <c r="N56" s="101" t="s">
        <v>745</v>
      </c>
      <c r="O56" s="102" t="s">
        <v>601</v>
      </c>
      <c r="P56" s="101" t="s">
        <v>697</v>
      </c>
    </row>
    <row r="57" spans="7:16" ht="15.75" customHeight="1">
      <c r="K57" s="101" t="s">
        <v>730</v>
      </c>
      <c r="L57" s="102" t="s">
        <v>731</v>
      </c>
      <c r="M57" s="102" t="s">
        <v>746</v>
      </c>
      <c r="N57" s="101" t="s">
        <v>747</v>
      </c>
      <c r="O57" s="102" t="s">
        <v>601</v>
      </c>
      <c r="P57" s="101" t="s">
        <v>697</v>
      </c>
    </row>
    <row r="58" spans="7:16" ht="15.75" customHeight="1">
      <c r="K58" s="101" t="s">
        <v>730</v>
      </c>
      <c r="L58" s="102" t="s">
        <v>731</v>
      </c>
      <c r="M58" s="102" t="s">
        <v>748</v>
      </c>
      <c r="N58" s="101" t="s">
        <v>749</v>
      </c>
      <c r="O58" s="102" t="s">
        <v>601</v>
      </c>
      <c r="P58" s="101" t="s">
        <v>697</v>
      </c>
    </row>
    <row r="59" spans="7:16" ht="15.75" customHeight="1">
      <c r="K59" s="101" t="s">
        <v>730</v>
      </c>
      <c r="L59" s="102" t="s">
        <v>731</v>
      </c>
      <c r="M59" s="102" t="s">
        <v>750</v>
      </c>
      <c r="N59" s="101" t="s">
        <v>751</v>
      </c>
      <c r="O59" s="102" t="s">
        <v>601</v>
      </c>
      <c r="P59" s="101" t="s">
        <v>697</v>
      </c>
    </row>
    <row r="60" spans="7:16" ht="15.75" customHeight="1">
      <c r="K60" s="101" t="s">
        <v>730</v>
      </c>
      <c r="L60" s="101" t="s">
        <v>731</v>
      </c>
      <c r="M60" s="101" t="s">
        <v>752</v>
      </c>
      <c r="N60" s="101" t="s">
        <v>753</v>
      </c>
      <c r="O60" s="101" t="s">
        <v>601</v>
      </c>
      <c r="P60" s="101" t="s">
        <v>697</v>
      </c>
    </row>
    <row r="61" spans="7:16" ht="15.75" customHeight="1">
      <c r="K61" s="101" t="s">
        <v>730</v>
      </c>
      <c r="L61" s="101" t="s">
        <v>731</v>
      </c>
      <c r="M61" s="101" t="s">
        <v>754</v>
      </c>
      <c r="N61" s="101" t="s">
        <v>755</v>
      </c>
      <c r="O61" s="101" t="s">
        <v>601</v>
      </c>
      <c r="P61" s="101" t="s">
        <v>697</v>
      </c>
    </row>
    <row r="62" spans="7:16" ht="15.75" customHeight="1">
      <c r="K62" s="101" t="s">
        <v>730</v>
      </c>
      <c r="L62" s="101" t="s">
        <v>731</v>
      </c>
      <c r="M62" s="101" t="s">
        <v>756</v>
      </c>
      <c r="N62" s="101" t="s">
        <v>757</v>
      </c>
      <c r="O62" s="101" t="s">
        <v>601</v>
      </c>
      <c r="P62" s="101" t="s">
        <v>697</v>
      </c>
    </row>
    <row r="63" spans="7:16" ht="15.75" customHeight="1">
      <c r="K63" s="101" t="s">
        <v>730</v>
      </c>
      <c r="L63" s="101" t="s">
        <v>731</v>
      </c>
      <c r="M63" s="101" t="s">
        <v>758</v>
      </c>
      <c r="N63" s="101" t="s">
        <v>758</v>
      </c>
      <c r="O63" s="101" t="s">
        <v>601</v>
      </c>
      <c r="P63" s="101" t="s">
        <v>697</v>
      </c>
    </row>
    <row r="64" spans="7:16" ht="15.75" customHeight="1">
      <c r="K64" s="101" t="s">
        <v>730</v>
      </c>
      <c r="L64" s="101" t="s">
        <v>759</v>
      </c>
      <c r="M64" s="101" t="s">
        <v>732</v>
      </c>
      <c r="N64" s="101" t="s">
        <v>733</v>
      </c>
      <c r="O64" s="101" t="s">
        <v>601</v>
      </c>
      <c r="P64" s="101" t="s">
        <v>707</v>
      </c>
    </row>
    <row r="65" spans="11:16" ht="15.75" customHeight="1">
      <c r="K65" s="101" t="s">
        <v>730</v>
      </c>
      <c r="L65" s="101" t="s">
        <v>759</v>
      </c>
      <c r="M65" s="101" t="s">
        <v>748</v>
      </c>
      <c r="N65" s="101" t="s">
        <v>749</v>
      </c>
      <c r="O65" s="101" t="s">
        <v>601</v>
      </c>
      <c r="P65" s="101" t="s">
        <v>707</v>
      </c>
    </row>
    <row r="66" spans="11:16" ht="15.75" customHeight="1">
      <c r="K66" s="101" t="s">
        <v>730</v>
      </c>
      <c r="L66" s="102" t="s">
        <v>760</v>
      </c>
      <c r="M66" s="102" t="s">
        <v>732</v>
      </c>
      <c r="N66" s="101" t="s">
        <v>733</v>
      </c>
      <c r="O66" s="102" t="s">
        <v>601</v>
      </c>
      <c r="P66" s="101" t="s">
        <v>712</v>
      </c>
    </row>
    <row r="67" spans="11:16" ht="15.75" customHeight="1">
      <c r="K67" s="101" t="s">
        <v>730</v>
      </c>
      <c r="L67" s="102" t="s">
        <v>760</v>
      </c>
      <c r="M67" s="102" t="s">
        <v>748</v>
      </c>
      <c r="N67" s="101" t="s">
        <v>749</v>
      </c>
      <c r="O67" s="102" t="s">
        <v>601</v>
      </c>
      <c r="P67" s="101" t="s">
        <v>712</v>
      </c>
    </row>
    <row r="68" spans="11:16" ht="15.75" customHeight="1">
      <c r="K68" s="34" t="s">
        <v>730</v>
      </c>
      <c r="L68" s="103" t="s">
        <v>731</v>
      </c>
      <c r="M68" s="34" t="s">
        <v>761</v>
      </c>
      <c r="N68" s="101" t="s">
        <v>762</v>
      </c>
      <c r="O68" s="101" t="s">
        <v>601</v>
      </c>
      <c r="P68" s="101" t="s">
        <v>697</v>
      </c>
    </row>
    <row r="69" spans="11:16" ht="15.75" customHeight="1">
      <c r="K69" s="34" t="s">
        <v>730</v>
      </c>
      <c r="L69" s="103" t="s">
        <v>760</v>
      </c>
      <c r="M69" s="34" t="s">
        <v>761</v>
      </c>
      <c r="N69" s="101" t="s">
        <v>762</v>
      </c>
      <c r="O69" s="101" t="s">
        <v>601</v>
      </c>
      <c r="P69" s="101" t="s">
        <v>712</v>
      </c>
    </row>
    <row r="70" spans="11:16" ht="15.75" customHeight="1">
      <c r="K70" s="101" t="s">
        <v>730</v>
      </c>
      <c r="L70" s="101" t="s">
        <v>731</v>
      </c>
      <c r="M70" s="34" t="s">
        <v>731</v>
      </c>
      <c r="N70" s="101" t="s">
        <v>763</v>
      </c>
      <c r="O70" s="101" t="s">
        <v>601</v>
      </c>
      <c r="P70" s="101" t="s">
        <v>697</v>
      </c>
    </row>
    <row r="71" spans="11:16" ht="15.75" customHeight="1">
      <c r="K71" s="101" t="s">
        <v>730</v>
      </c>
      <c r="L71" s="102" t="s">
        <v>731</v>
      </c>
      <c r="M71" s="34" t="s">
        <v>764</v>
      </c>
      <c r="N71" s="101" t="s">
        <v>765</v>
      </c>
      <c r="O71" s="101" t="s">
        <v>601</v>
      </c>
      <c r="P71" s="101" t="s">
        <v>697</v>
      </c>
    </row>
    <row r="72" spans="11:16" ht="15.75" customHeight="1">
      <c r="K72" s="101" t="s">
        <v>730</v>
      </c>
      <c r="L72" s="102" t="s">
        <v>731</v>
      </c>
      <c r="M72" s="34" t="s">
        <v>766</v>
      </c>
      <c r="N72" s="101" t="s">
        <v>767</v>
      </c>
      <c r="O72" s="101" t="s">
        <v>601</v>
      </c>
      <c r="P72" s="101" t="s">
        <v>697</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103"/>
      <c r="B1" s="104" t="s">
        <v>768</v>
      </c>
      <c r="C1" s="103"/>
      <c r="D1" s="55"/>
      <c r="E1" s="103"/>
      <c r="F1" s="1"/>
      <c r="G1" s="1"/>
    </row>
    <row r="2" spans="1:7" ht="14.5">
      <c r="A2" s="105" t="s">
        <v>769</v>
      </c>
      <c r="B2" s="105" t="s">
        <v>770</v>
      </c>
      <c r="C2" s="105" t="s">
        <v>771</v>
      </c>
      <c r="D2" s="105" t="s">
        <v>772</v>
      </c>
      <c r="E2" s="105" t="s">
        <v>773</v>
      </c>
      <c r="F2" s="1"/>
      <c r="G2" s="1"/>
    </row>
    <row r="3" spans="1:7" ht="58">
      <c r="A3" s="106">
        <v>1</v>
      </c>
      <c r="B3" s="106" t="s">
        <v>774</v>
      </c>
      <c r="C3" s="106" t="s">
        <v>775</v>
      </c>
      <c r="D3" s="106" t="s">
        <v>776</v>
      </c>
      <c r="E3" s="106">
        <v>2028</v>
      </c>
      <c r="F3" s="1"/>
      <c r="G3" s="1"/>
    </row>
    <row r="4" spans="1:7" ht="29">
      <c r="A4" s="136">
        <v>2</v>
      </c>
      <c r="B4" s="136" t="s">
        <v>777</v>
      </c>
      <c r="C4" s="136" t="s">
        <v>778</v>
      </c>
      <c r="D4" s="107" t="s">
        <v>779</v>
      </c>
      <c r="E4" s="136">
        <v>2020</v>
      </c>
      <c r="F4" s="1"/>
      <c r="G4" s="1"/>
    </row>
    <row r="5" spans="1:7" ht="29">
      <c r="A5" s="131"/>
      <c r="B5" s="131"/>
      <c r="C5" s="131"/>
      <c r="D5" s="108" t="s">
        <v>780</v>
      </c>
      <c r="E5" s="131"/>
      <c r="F5" s="1"/>
      <c r="G5" s="1"/>
    </row>
    <row r="6" spans="1:7" ht="14.5">
      <c r="A6" s="136">
        <v>3</v>
      </c>
      <c r="B6" s="136" t="s">
        <v>781</v>
      </c>
      <c r="C6" s="136" t="s">
        <v>782</v>
      </c>
      <c r="D6" s="107" t="s">
        <v>783</v>
      </c>
      <c r="E6" s="136">
        <v>2024</v>
      </c>
      <c r="F6" s="1"/>
      <c r="G6" s="1"/>
    </row>
    <row r="7" spans="1:7" ht="14.5">
      <c r="A7" s="137"/>
      <c r="B7" s="137"/>
      <c r="C7" s="137"/>
      <c r="D7" s="109" t="s">
        <v>784</v>
      </c>
      <c r="E7" s="137"/>
      <c r="F7" s="1"/>
      <c r="G7" s="1"/>
    </row>
    <row r="8" spans="1:7" ht="14.5">
      <c r="A8" s="131"/>
      <c r="B8" s="131"/>
      <c r="C8" s="131"/>
      <c r="D8" s="108" t="s">
        <v>785</v>
      </c>
      <c r="E8" s="131"/>
      <c r="F8" s="1"/>
      <c r="G8" s="1"/>
    </row>
    <row r="9" spans="1:7" ht="58">
      <c r="A9" s="106">
        <v>4</v>
      </c>
      <c r="B9" s="106" t="s">
        <v>786</v>
      </c>
      <c r="C9" s="106" t="s">
        <v>787</v>
      </c>
      <c r="D9" s="106" t="s">
        <v>788</v>
      </c>
      <c r="E9" s="106">
        <v>2028</v>
      </c>
      <c r="F9" s="1"/>
      <c r="G9" s="1"/>
    </row>
    <row r="10" spans="1:7" ht="29">
      <c r="A10" s="136">
        <v>5</v>
      </c>
      <c r="B10" s="136" t="s">
        <v>789</v>
      </c>
      <c r="C10" s="136" t="s">
        <v>790</v>
      </c>
      <c r="D10" s="107" t="s">
        <v>791</v>
      </c>
      <c r="E10" s="136">
        <v>2028</v>
      </c>
      <c r="F10" s="1"/>
      <c r="G10" s="1"/>
    </row>
    <row r="11" spans="1:7" ht="14.5">
      <c r="A11" s="131"/>
      <c r="B11" s="131"/>
      <c r="C11" s="131"/>
      <c r="D11" s="108" t="s">
        <v>792</v>
      </c>
      <c r="E11" s="131"/>
      <c r="F11" s="1"/>
      <c r="G11" s="1"/>
    </row>
    <row r="12" spans="1:7" ht="29">
      <c r="A12" s="136">
        <v>6</v>
      </c>
      <c r="B12" s="136" t="s">
        <v>793</v>
      </c>
      <c r="C12" s="136" t="s">
        <v>794</v>
      </c>
      <c r="D12" s="107" t="s">
        <v>795</v>
      </c>
      <c r="E12" s="136">
        <v>2024</v>
      </c>
      <c r="F12" s="1"/>
      <c r="G12" s="1"/>
    </row>
    <row r="13" spans="1:7" ht="29">
      <c r="A13" s="137"/>
      <c r="B13" s="137"/>
      <c r="C13" s="137"/>
      <c r="D13" s="109" t="s">
        <v>796</v>
      </c>
      <c r="E13" s="137"/>
      <c r="F13" s="1"/>
      <c r="G13" s="1"/>
    </row>
    <row r="14" spans="1:7" ht="29">
      <c r="A14" s="131"/>
      <c r="B14" s="131"/>
      <c r="C14" s="131"/>
      <c r="D14" s="108" t="s">
        <v>797</v>
      </c>
      <c r="E14" s="131"/>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110"/>
      <c r="B18" s="111" t="s">
        <v>798</v>
      </c>
      <c r="C18" s="55"/>
      <c r="D18" s="55"/>
      <c r="E18" s="55"/>
      <c r="F18" s="55"/>
      <c r="G18" s="1"/>
    </row>
    <row r="19" spans="1:7" ht="14.5">
      <c r="A19" s="112" t="s">
        <v>769</v>
      </c>
      <c r="B19" s="113" t="s">
        <v>799</v>
      </c>
      <c r="C19" s="114" t="s">
        <v>800</v>
      </c>
      <c r="D19" s="113" t="s">
        <v>770</v>
      </c>
      <c r="E19" s="113" t="s">
        <v>771</v>
      </c>
      <c r="F19" s="113" t="s">
        <v>801</v>
      </c>
      <c r="G19" s="1"/>
    </row>
    <row r="20" spans="1:7" ht="14.5">
      <c r="A20" s="138" t="s">
        <v>802</v>
      </c>
      <c r="B20" s="139"/>
      <c r="C20" s="139"/>
      <c r="D20" s="139"/>
      <c r="E20" s="139"/>
      <c r="F20" s="140"/>
      <c r="G20" s="1"/>
    </row>
    <row r="21" spans="1:7" ht="15.75" customHeight="1">
      <c r="A21" s="135">
        <v>1</v>
      </c>
      <c r="B21" s="136" t="s">
        <v>803</v>
      </c>
      <c r="C21" s="136" t="s">
        <v>804</v>
      </c>
      <c r="D21" s="141" t="s">
        <v>805</v>
      </c>
      <c r="E21" s="107" t="s">
        <v>806</v>
      </c>
      <c r="F21" s="107" t="s">
        <v>807</v>
      </c>
      <c r="G21" s="1"/>
    </row>
    <row r="22" spans="1:7" ht="15.75" customHeight="1">
      <c r="A22" s="137"/>
      <c r="B22" s="137"/>
      <c r="C22" s="137"/>
      <c r="D22" s="137"/>
      <c r="E22" s="109" t="s">
        <v>808</v>
      </c>
      <c r="F22" s="109" t="s">
        <v>809</v>
      </c>
      <c r="G22" s="1"/>
    </row>
    <row r="23" spans="1:7" ht="15.75" customHeight="1">
      <c r="A23" s="131"/>
      <c r="B23" s="131"/>
      <c r="C23" s="131"/>
      <c r="D23" s="131"/>
      <c r="E23" s="108"/>
      <c r="F23" s="108" t="s">
        <v>810</v>
      </c>
      <c r="G23" s="1"/>
    </row>
    <row r="24" spans="1:7" ht="15.75" customHeight="1">
      <c r="A24" s="116">
        <v>2</v>
      </c>
      <c r="B24" s="106" t="s">
        <v>803</v>
      </c>
      <c r="C24" s="106" t="s">
        <v>811</v>
      </c>
      <c r="D24" s="106" t="s">
        <v>812</v>
      </c>
      <c r="E24" s="106" t="s">
        <v>813</v>
      </c>
      <c r="F24" s="106" t="s">
        <v>814</v>
      </c>
      <c r="G24" s="1"/>
    </row>
    <row r="25" spans="1:7" ht="15.75" customHeight="1">
      <c r="A25" s="135">
        <v>3</v>
      </c>
      <c r="B25" s="136" t="s">
        <v>815</v>
      </c>
      <c r="C25" s="136" t="s">
        <v>816</v>
      </c>
      <c r="D25" s="136" t="s">
        <v>817</v>
      </c>
      <c r="E25" s="136" t="s">
        <v>818</v>
      </c>
      <c r="F25" s="107" t="s">
        <v>819</v>
      </c>
      <c r="G25" s="1"/>
    </row>
    <row r="26" spans="1:7" ht="15.75" customHeight="1">
      <c r="A26" s="137"/>
      <c r="B26" s="137"/>
      <c r="C26" s="137"/>
      <c r="D26" s="137"/>
      <c r="E26" s="137"/>
      <c r="F26" s="109" t="s">
        <v>820</v>
      </c>
      <c r="G26" s="1"/>
    </row>
    <row r="27" spans="1:7" ht="15.75" customHeight="1">
      <c r="A27" s="131"/>
      <c r="B27" s="131"/>
      <c r="C27" s="131"/>
      <c r="D27" s="131"/>
      <c r="E27" s="131"/>
      <c r="F27" s="108" t="s">
        <v>821</v>
      </c>
      <c r="G27" s="1"/>
    </row>
    <row r="28" spans="1:7" ht="15.75" customHeight="1">
      <c r="A28" s="135">
        <v>4</v>
      </c>
      <c r="B28" s="136" t="s">
        <v>815</v>
      </c>
      <c r="C28" s="136" t="s">
        <v>822</v>
      </c>
      <c r="D28" s="136" t="s">
        <v>823</v>
      </c>
      <c r="E28" s="136" t="s">
        <v>824</v>
      </c>
      <c r="F28" s="107" t="s">
        <v>825</v>
      </c>
      <c r="G28" s="1"/>
    </row>
    <row r="29" spans="1:7" ht="15.75" customHeight="1">
      <c r="A29" s="131"/>
      <c r="B29" s="131"/>
      <c r="C29" s="131"/>
      <c r="D29" s="131"/>
      <c r="E29" s="131"/>
      <c r="F29" s="108" t="s">
        <v>826</v>
      </c>
      <c r="G29" s="1"/>
    </row>
    <row r="30" spans="1:7" ht="15.75" customHeight="1">
      <c r="A30" s="135">
        <v>5</v>
      </c>
      <c r="B30" s="136" t="s">
        <v>815</v>
      </c>
      <c r="C30" s="136" t="s">
        <v>822</v>
      </c>
      <c r="D30" s="136" t="s">
        <v>827</v>
      </c>
      <c r="E30" s="136" t="s">
        <v>828</v>
      </c>
      <c r="F30" s="107" t="s">
        <v>829</v>
      </c>
      <c r="G30" s="1"/>
    </row>
    <row r="31" spans="1:7" ht="15.75" customHeight="1">
      <c r="A31" s="137"/>
      <c r="B31" s="137"/>
      <c r="C31" s="137"/>
      <c r="D31" s="137"/>
      <c r="E31" s="137"/>
      <c r="F31" s="109" t="s">
        <v>830</v>
      </c>
      <c r="G31" s="1"/>
    </row>
    <row r="32" spans="1:7" ht="15.75" customHeight="1">
      <c r="A32" s="131"/>
      <c r="B32" s="131"/>
      <c r="C32" s="131"/>
      <c r="D32" s="131"/>
      <c r="E32" s="131"/>
      <c r="F32" s="108" t="s">
        <v>831</v>
      </c>
      <c r="G32" s="1"/>
    </row>
    <row r="33" spans="1:7" ht="15.75" customHeight="1">
      <c r="A33" s="135">
        <v>6</v>
      </c>
      <c r="B33" s="130" t="s">
        <v>815</v>
      </c>
      <c r="C33" s="130" t="s">
        <v>832</v>
      </c>
      <c r="D33" s="130" t="s">
        <v>833</v>
      </c>
      <c r="E33" s="130" t="s">
        <v>834</v>
      </c>
      <c r="F33" s="117" t="s">
        <v>835</v>
      </c>
      <c r="G33" s="1"/>
    </row>
    <row r="34" spans="1:7" ht="15.75" customHeight="1">
      <c r="A34" s="131"/>
      <c r="B34" s="131"/>
      <c r="C34" s="131"/>
      <c r="D34" s="131"/>
      <c r="E34" s="131"/>
      <c r="F34" s="118" t="s">
        <v>836</v>
      </c>
      <c r="G34" s="1"/>
    </row>
    <row r="35" spans="1:7" ht="15.75" customHeight="1">
      <c r="A35" s="116">
        <v>7</v>
      </c>
      <c r="B35" s="119" t="s">
        <v>815</v>
      </c>
      <c r="C35" s="119" t="s">
        <v>837</v>
      </c>
      <c r="D35" s="119" t="s">
        <v>838</v>
      </c>
      <c r="E35" s="119" t="s">
        <v>839</v>
      </c>
      <c r="F35" s="119" t="s">
        <v>840</v>
      </c>
      <c r="G35" s="1"/>
    </row>
    <row r="36" spans="1:7" ht="15.75" customHeight="1">
      <c r="A36" s="116"/>
      <c r="B36" s="106"/>
      <c r="C36" s="106"/>
      <c r="D36" s="106"/>
      <c r="E36" s="106"/>
      <c r="F36" s="106"/>
      <c r="G36" s="1"/>
    </row>
    <row r="37" spans="1:7" ht="15.75" customHeight="1">
      <c r="A37" s="115"/>
      <c r="B37" s="132" t="s">
        <v>841</v>
      </c>
      <c r="C37" s="133"/>
      <c r="D37" s="133"/>
      <c r="E37" s="133"/>
      <c r="F37" s="134"/>
      <c r="G37" s="1"/>
    </row>
    <row r="38" spans="1:7" ht="15.75" customHeight="1">
      <c r="A38" s="116">
        <v>8</v>
      </c>
      <c r="B38" s="119" t="s">
        <v>842</v>
      </c>
      <c r="C38" s="119" t="s">
        <v>843</v>
      </c>
      <c r="D38" s="119" t="s">
        <v>844</v>
      </c>
      <c r="E38" s="119" t="s">
        <v>845</v>
      </c>
      <c r="F38" s="120" t="s">
        <v>846</v>
      </c>
      <c r="G38" s="1"/>
    </row>
    <row r="39" spans="1:7" ht="15.75" customHeight="1">
      <c r="A39" s="121">
        <v>9</v>
      </c>
      <c r="B39" s="122" t="s">
        <v>842</v>
      </c>
      <c r="C39" s="122" t="s">
        <v>847</v>
      </c>
      <c r="D39" s="122" t="s">
        <v>848</v>
      </c>
      <c r="E39" s="119" t="s">
        <v>849</v>
      </c>
      <c r="F39" s="120" t="s">
        <v>850</v>
      </c>
      <c r="G39" s="1"/>
    </row>
    <row r="40" spans="1:7" ht="15.75" customHeight="1">
      <c r="A40" s="116">
        <v>10</v>
      </c>
      <c r="B40" s="106" t="s">
        <v>851</v>
      </c>
      <c r="C40" s="106" t="s">
        <v>852</v>
      </c>
      <c r="D40" s="106" t="s">
        <v>853</v>
      </c>
      <c r="E40" s="106" t="s">
        <v>854</v>
      </c>
      <c r="F40" s="106" t="s">
        <v>855</v>
      </c>
      <c r="G40" s="1"/>
    </row>
    <row r="41" spans="1:7" ht="15.75" customHeight="1">
      <c r="A41" s="116">
        <v>11</v>
      </c>
      <c r="B41" s="106" t="s">
        <v>856</v>
      </c>
      <c r="C41" s="106" t="s">
        <v>857</v>
      </c>
      <c r="D41" s="106" t="s">
        <v>858</v>
      </c>
      <c r="E41" s="106" t="s">
        <v>859</v>
      </c>
      <c r="F41" s="106" t="s">
        <v>860</v>
      </c>
      <c r="G41" s="1"/>
    </row>
    <row r="42" spans="1:7" ht="15.75" customHeight="1">
      <c r="A42" s="135">
        <v>12</v>
      </c>
      <c r="B42" s="136" t="s">
        <v>861</v>
      </c>
      <c r="C42" s="136" t="s">
        <v>862</v>
      </c>
      <c r="D42" s="136" t="s">
        <v>863</v>
      </c>
      <c r="E42" s="136" t="s">
        <v>864</v>
      </c>
      <c r="F42" s="107" t="s">
        <v>865</v>
      </c>
      <c r="G42" s="1"/>
    </row>
    <row r="43" spans="1:7" ht="15.75" customHeight="1">
      <c r="A43" s="131"/>
      <c r="B43" s="131"/>
      <c r="C43" s="131"/>
      <c r="D43" s="131"/>
      <c r="E43" s="131"/>
      <c r="F43" s="108" t="s">
        <v>866</v>
      </c>
      <c r="G43" s="1"/>
    </row>
    <row r="44" spans="1:7" ht="15.75" customHeight="1">
      <c r="A44" s="116">
        <v>13</v>
      </c>
      <c r="B44" s="106" t="s">
        <v>861</v>
      </c>
      <c r="C44" s="106" t="s">
        <v>867</v>
      </c>
      <c r="D44" s="106" t="s">
        <v>868</v>
      </c>
      <c r="E44" s="106" t="s">
        <v>869</v>
      </c>
      <c r="F44" s="106" t="s">
        <v>870</v>
      </c>
      <c r="G44" s="1"/>
    </row>
    <row r="45" spans="1:7" ht="15.75" customHeight="1">
      <c r="A45" s="135">
        <v>14</v>
      </c>
      <c r="B45" s="136" t="s">
        <v>871</v>
      </c>
      <c r="C45" s="136" t="s">
        <v>872</v>
      </c>
      <c r="D45" s="136" t="s">
        <v>873</v>
      </c>
      <c r="E45" s="136" t="s">
        <v>874</v>
      </c>
      <c r="F45" s="107" t="s">
        <v>875</v>
      </c>
      <c r="G45" s="1"/>
    </row>
    <row r="46" spans="1:7" ht="15.75" customHeight="1">
      <c r="A46" s="137"/>
      <c r="B46" s="137"/>
      <c r="C46" s="137"/>
      <c r="D46" s="137"/>
      <c r="E46" s="137"/>
      <c r="F46" s="109" t="s">
        <v>876</v>
      </c>
      <c r="G46" s="1"/>
    </row>
    <row r="47" spans="1:7" ht="15.75" customHeight="1">
      <c r="A47" s="131"/>
      <c r="B47" s="131"/>
      <c r="C47" s="131"/>
      <c r="D47" s="131"/>
      <c r="E47" s="131"/>
      <c r="F47" s="108" t="s">
        <v>877</v>
      </c>
      <c r="G47" s="1"/>
    </row>
    <row r="48" spans="1:7" ht="15.75" customHeight="1">
      <c r="A48" s="116">
        <v>15</v>
      </c>
      <c r="B48" s="106" t="s">
        <v>878</v>
      </c>
      <c r="C48" s="106" t="s">
        <v>879</v>
      </c>
      <c r="D48" s="106" t="s">
        <v>880</v>
      </c>
      <c r="E48" s="106" t="s">
        <v>881</v>
      </c>
      <c r="F48" s="106" t="s">
        <v>882</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883</v>
      </c>
      <c r="C1" s="1" t="s">
        <v>194</v>
      </c>
      <c r="F1" s="1" t="s">
        <v>356</v>
      </c>
      <c r="L1" s="1" t="s">
        <v>195</v>
      </c>
      <c r="N1" s="1" t="s">
        <v>884</v>
      </c>
      <c r="U1" s="1" t="s">
        <v>885</v>
      </c>
      <c r="AK1" s="1" t="s">
        <v>886</v>
      </c>
      <c r="AP1" s="1" t="s">
        <v>198</v>
      </c>
      <c r="AS1" s="1" t="s">
        <v>200</v>
      </c>
      <c r="AU1" s="1" t="s">
        <v>887</v>
      </c>
      <c r="BM1" s="1" t="s">
        <v>888</v>
      </c>
      <c r="CE1" s="1" t="s">
        <v>889</v>
      </c>
      <c r="CO1" s="1" t="s">
        <v>890</v>
      </c>
    </row>
    <row r="2" spans="1:93" ht="14.5">
      <c r="A2" s="1" t="s">
        <v>891</v>
      </c>
    </row>
    <row r="3" spans="1:93" ht="14.5">
      <c r="A3" s="1" t="s">
        <v>10</v>
      </c>
      <c r="C3" s="81" t="s">
        <v>201</v>
      </c>
      <c r="D3" s="123"/>
      <c r="F3" s="1" t="s">
        <v>399</v>
      </c>
      <c r="G3" s="1" t="s">
        <v>400</v>
      </c>
      <c r="H3" s="1" t="s">
        <v>401</v>
      </c>
      <c r="L3" s="123" t="s">
        <v>203</v>
      </c>
      <c r="N3" s="1" t="s">
        <v>892</v>
      </c>
      <c r="U3" s="103" t="s">
        <v>774</v>
      </c>
      <c r="AK3" s="1" t="s">
        <v>76</v>
      </c>
      <c r="AP3" s="124" t="s">
        <v>209</v>
      </c>
      <c r="AS3" s="34" t="s">
        <v>893</v>
      </c>
      <c r="AU3" s="1" t="s">
        <v>297</v>
      </c>
      <c r="BM3" s="1" t="s">
        <v>894</v>
      </c>
      <c r="CE3" s="1" t="s">
        <v>894</v>
      </c>
      <c r="CO3" s="1" t="s">
        <v>895</v>
      </c>
    </row>
    <row r="4" spans="1:93" ht="14.5">
      <c r="C4" s="81" t="s">
        <v>218</v>
      </c>
      <c r="D4" s="123"/>
      <c r="F4" s="1" t="s">
        <v>415</v>
      </c>
      <c r="G4" s="1" t="s">
        <v>416</v>
      </c>
      <c r="H4" s="1" t="s">
        <v>417</v>
      </c>
      <c r="L4" s="123" t="s">
        <v>220</v>
      </c>
      <c r="N4" s="1" t="s">
        <v>896</v>
      </c>
      <c r="U4" s="103" t="s">
        <v>897</v>
      </c>
      <c r="AK4" s="1" t="s">
        <v>898</v>
      </c>
      <c r="AP4" s="124" t="s">
        <v>226</v>
      </c>
      <c r="AS4" s="34" t="s">
        <v>109</v>
      </c>
      <c r="AU4" s="1" t="s">
        <v>310</v>
      </c>
      <c r="BM4" s="1" t="s">
        <v>899</v>
      </c>
      <c r="CE4" s="1" t="s">
        <v>899</v>
      </c>
      <c r="CO4" s="1" t="s">
        <v>900</v>
      </c>
    </row>
    <row r="5" spans="1:93" ht="14.5">
      <c r="A5" s="1" t="s">
        <v>901</v>
      </c>
      <c r="C5" s="81" t="s">
        <v>235</v>
      </c>
      <c r="D5" s="123"/>
      <c r="F5" s="1" t="s">
        <v>431</v>
      </c>
      <c r="G5" s="1" t="s">
        <v>432</v>
      </c>
      <c r="H5" s="1" t="s">
        <v>433</v>
      </c>
      <c r="L5" s="123" t="s">
        <v>41</v>
      </c>
      <c r="N5" s="1" t="s">
        <v>902</v>
      </c>
      <c r="U5" s="103" t="s">
        <v>781</v>
      </c>
      <c r="AK5" s="125" t="s">
        <v>903</v>
      </c>
      <c r="AP5" s="124" t="s">
        <v>242</v>
      </c>
      <c r="AS5" s="1" t="s">
        <v>118</v>
      </c>
      <c r="AU5" s="1" t="s">
        <v>904</v>
      </c>
      <c r="BM5" s="1" t="s">
        <v>905</v>
      </c>
      <c r="CE5" s="1" t="s">
        <v>905</v>
      </c>
      <c r="CO5" s="1" t="s">
        <v>29</v>
      </c>
    </row>
    <row r="6" spans="1:93" ht="14.5">
      <c r="A6" s="1" t="s">
        <v>906</v>
      </c>
      <c r="C6" s="81" t="s">
        <v>26</v>
      </c>
      <c r="D6" s="123"/>
      <c r="F6" s="1" t="s">
        <v>32</v>
      </c>
      <c r="G6" s="1" t="s">
        <v>32</v>
      </c>
      <c r="H6" s="1" t="s">
        <v>448</v>
      </c>
      <c r="L6" s="123" t="s">
        <v>252</v>
      </c>
      <c r="N6" s="1" t="s">
        <v>907</v>
      </c>
      <c r="U6" s="103" t="s">
        <v>786</v>
      </c>
      <c r="AK6" s="1" t="s">
        <v>908</v>
      </c>
      <c r="AP6" s="124" t="s">
        <v>85</v>
      </c>
      <c r="AS6" s="1" t="s">
        <v>113</v>
      </c>
      <c r="AU6" s="1" t="s">
        <v>909</v>
      </c>
      <c r="BM6" s="1" t="s">
        <v>910</v>
      </c>
      <c r="CE6" s="1" t="s">
        <v>910</v>
      </c>
      <c r="CO6" s="1" t="s">
        <v>911</v>
      </c>
    </row>
    <row r="7" spans="1:93" ht="14.5">
      <c r="A7" s="1" t="s">
        <v>115</v>
      </c>
      <c r="C7" s="81" t="s">
        <v>265</v>
      </c>
      <c r="D7" s="123"/>
      <c r="F7" s="1" t="s">
        <v>462</v>
      </c>
      <c r="G7" s="1" t="s">
        <v>462</v>
      </c>
      <c r="H7" s="1" t="s">
        <v>463</v>
      </c>
      <c r="L7" s="123" t="s">
        <v>267</v>
      </c>
      <c r="N7" s="1" t="s">
        <v>912</v>
      </c>
      <c r="U7" s="103" t="s">
        <v>789</v>
      </c>
      <c r="AK7" s="1" t="s">
        <v>913</v>
      </c>
      <c r="AP7" s="124" t="s">
        <v>273</v>
      </c>
      <c r="AS7" s="1" t="s">
        <v>111</v>
      </c>
      <c r="AU7" s="1" t="s">
        <v>573</v>
      </c>
      <c r="BM7" s="1" t="s">
        <v>914</v>
      </c>
      <c r="CE7" s="1" t="s">
        <v>914</v>
      </c>
      <c r="CO7" s="1" t="s">
        <v>915</v>
      </c>
    </row>
    <row r="8" spans="1:93" ht="14.5">
      <c r="A8" s="1" t="s">
        <v>106</v>
      </c>
      <c r="C8" s="81" t="s">
        <v>281</v>
      </c>
      <c r="D8" s="123"/>
      <c r="F8" s="1" t="s">
        <v>478</v>
      </c>
      <c r="G8" s="1" t="s">
        <v>479</v>
      </c>
      <c r="H8" s="1" t="s">
        <v>479</v>
      </c>
      <c r="N8" s="1" t="s">
        <v>916</v>
      </c>
      <c r="U8" s="103" t="s">
        <v>793</v>
      </c>
      <c r="AK8" s="1" t="s">
        <v>917</v>
      </c>
      <c r="AP8" s="124" t="s">
        <v>287</v>
      </c>
      <c r="AS8" s="1" t="s">
        <v>918</v>
      </c>
      <c r="AU8" s="1" t="s">
        <v>558</v>
      </c>
      <c r="BM8" s="1" t="s">
        <v>919</v>
      </c>
      <c r="CE8" s="1" t="s">
        <v>919</v>
      </c>
    </row>
    <row r="9" spans="1:93" ht="14.5">
      <c r="A9" s="1" t="s">
        <v>124</v>
      </c>
      <c r="F9" s="1" t="s">
        <v>494</v>
      </c>
      <c r="G9" s="1" t="s">
        <v>494</v>
      </c>
      <c r="H9" s="1" t="s">
        <v>495</v>
      </c>
      <c r="N9" s="1" t="s">
        <v>920</v>
      </c>
      <c r="U9" s="126" t="s">
        <v>805</v>
      </c>
      <c r="AK9" s="1" t="s">
        <v>921</v>
      </c>
      <c r="AP9" s="124" t="s">
        <v>299</v>
      </c>
      <c r="AS9" s="1" t="s">
        <v>922</v>
      </c>
      <c r="AU9" s="1" t="s">
        <v>923</v>
      </c>
      <c r="BM9" s="1" t="s">
        <v>62</v>
      </c>
      <c r="CE9" s="1" t="s">
        <v>62</v>
      </c>
    </row>
    <row r="10" spans="1:93" ht="14.5">
      <c r="F10" s="1" t="s">
        <v>487</v>
      </c>
      <c r="G10" s="1" t="s">
        <v>487</v>
      </c>
      <c r="H10" s="1" t="s">
        <v>508</v>
      </c>
      <c r="N10" s="1" t="s">
        <v>924</v>
      </c>
      <c r="U10" s="103" t="s">
        <v>812</v>
      </c>
      <c r="AK10" s="1" t="s">
        <v>925</v>
      </c>
      <c r="AP10" s="124" t="s">
        <v>312</v>
      </c>
      <c r="AS10" s="1" t="s">
        <v>926</v>
      </c>
      <c r="AU10" s="1" t="s">
        <v>927</v>
      </c>
      <c r="BM10" s="1" t="s">
        <v>928</v>
      </c>
      <c r="CE10" s="1" t="s">
        <v>928</v>
      </c>
    </row>
    <row r="11" spans="1:93" ht="14.5">
      <c r="F11" s="1" t="s">
        <v>522</v>
      </c>
      <c r="G11" s="1" t="s">
        <v>523</v>
      </c>
      <c r="H11" s="1" t="s">
        <v>523</v>
      </c>
      <c r="N11" s="1" t="s">
        <v>929</v>
      </c>
      <c r="U11" s="103" t="s">
        <v>817</v>
      </c>
      <c r="AK11" s="1" t="s">
        <v>930</v>
      </c>
      <c r="AP11" s="124" t="s">
        <v>323</v>
      </c>
      <c r="AS11" s="1" t="s">
        <v>931</v>
      </c>
      <c r="AU11" s="125" t="s">
        <v>932</v>
      </c>
      <c r="BM11" s="1" t="s">
        <v>933</v>
      </c>
      <c r="CE11" s="1" t="s">
        <v>933</v>
      </c>
    </row>
    <row r="12" spans="1:93" ht="14.5">
      <c r="A12" s="1" t="s">
        <v>934</v>
      </c>
      <c r="F12" s="1" t="s">
        <v>537</v>
      </c>
      <c r="G12" s="1" t="s">
        <v>538</v>
      </c>
      <c r="H12" s="1" t="s">
        <v>539</v>
      </c>
      <c r="N12" s="1" t="s">
        <v>935</v>
      </c>
      <c r="U12" s="103" t="s">
        <v>823</v>
      </c>
      <c r="AK12" s="1" t="s">
        <v>936</v>
      </c>
      <c r="AP12" s="124" t="s">
        <v>334</v>
      </c>
      <c r="AS12" s="1" t="s">
        <v>937</v>
      </c>
      <c r="AU12" s="1" t="s">
        <v>938</v>
      </c>
      <c r="BM12" s="1" t="s">
        <v>63</v>
      </c>
      <c r="CE12" s="125" t="s">
        <v>63</v>
      </c>
    </row>
    <row r="13" spans="1:93" ht="14.5">
      <c r="A13" s="1" t="s">
        <v>107</v>
      </c>
      <c r="F13" s="1" t="s">
        <v>555</v>
      </c>
      <c r="G13" s="1" t="s">
        <v>555</v>
      </c>
      <c r="H13" s="1"/>
      <c r="N13" s="1" t="s">
        <v>939</v>
      </c>
      <c r="U13" s="103" t="s">
        <v>827</v>
      </c>
      <c r="AK13" s="1" t="s">
        <v>940</v>
      </c>
      <c r="AP13" s="124" t="s">
        <v>348</v>
      </c>
      <c r="AS13" s="1" t="s">
        <v>941</v>
      </c>
      <c r="AU13" s="1" t="s">
        <v>942</v>
      </c>
      <c r="BM13" s="1" t="s">
        <v>943</v>
      </c>
      <c r="CE13" s="1" t="s">
        <v>943</v>
      </c>
    </row>
    <row r="14" spans="1:93" ht="14.5">
      <c r="A14" s="1" t="s">
        <v>108</v>
      </c>
      <c r="N14" s="1" t="s">
        <v>944</v>
      </c>
      <c r="U14" s="125" t="s">
        <v>833</v>
      </c>
      <c r="AK14" s="1" t="s">
        <v>945</v>
      </c>
      <c r="AP14" s="124" t="s">
        <v>946</v>
      </c>
      <c r="AS14" s="1" t="s">
        <v>947</v>
      </c>
      <c r="AU14" s="1" t="s">
        <v>948</v>
      </c>
      <c r="BM14" s="1" t="s">
        <v>949</v>
      </c>
      <c r="CE14" s="1" t="s">
        <v>949</v>
      </c>
    </row>
    <row r="15" spans="1:93" ht="14.5">
      <c r="A15" s="1" t="s">
        <v>950</v>
      </c>
      <c r="N15" s="1" t="s">
        <v>951</v>
      </c>
      <c r="U15" s="125" t="s">
        <v>838</v>
      </c>
      <c r="AK15" s="125" t="s">
        <v>952</v>
      </c>
      <c r="AP15" s="127" t="s">
        <v>953</v>
      </c>
      <c r="AS15" s="1" t="s">
        <v>954</v>
      </c>
      <c r="AU15" s="1" t="s">
        <v>955</v>
      </c>
      <c r="BM15" s="1" t="s">
        <v>956</v>
      </c>
      <c r="CE15" s="1" t="s">
        <v>956</v>
      </c>
    </row>
    <row r="16" spans="1:93" ht="14.5">
      <c r="A16" s="1" t="s">
        <v>124</v>
      </c>
      <c r="N16" s="1" t="s">
        <v>44</v>
      </c>
      <c r="U16" s="125" t="s">
        <v>844</v>
      </c>
      <c r="AK16" s="125" t="s">
        <v>957</v>
      </c>
      <c r="AP16" s="124" t="s">
        <v>391</v>
      </c>
      <c r="AS16" s="1" t="s">
        <v>958</v>
      </c>
      <c r="AU16" s="1" t="s">
        <v>959</v>
      </c>
      <c r="BM16" s="1" t="s">
        <v>960</v>
      </c>
      <c r="CE16" s="1" t="s">
        <v>960</v>
      </c>
    </row>
    <row r="17" spans="1:83" ht="14.5">
      <c r="N17" s="1" t="s">
        <v>961</v>
      </c>
      <c r="U17" s="125" t="s">
        <v>848</v>
      </c>
      <c r="AK17" s="125" t="s">
        <v>962</v>
      </c>
      <c r="AP17" s="124" t="s">
        <v>407</v>
      </c>
      <c r="AS17" s="1" t="s">
        <v>963</v>
      </c>
      <c r="AU17" s="1" t="s">
        <v>964</v>
      </c>
      <c r="BM17" s="1" t="s">
        <v>965</v>
      </c>
      <c r="CE17" s="1" t="s">
        <v>965</v>
      </c>
    </row>
    <row r="18" spans="1:83" ht="14.5">
      <c r="N18" s="1" t="s">
        <v>966</v>
      </c>
      <c r="U18" s="103" t="s">
        <v>853</v>
      </c>
      <c r="AK18" s="125" t="s">
        <v>967</v>
      </c>
      <c r="AP18" s="124" t="s">
        <v>423</v>
      </c>
      <c r="AS18" s="1" t="s">
        <v>968</v>
      </c>
      <c r="AU18" s="1" t="s">
        <v>969</v>
      </c>
      <c r="BM18" s="1" t="s">
        <v>970</v>
      </c>
      <c r="CE18" s="1" t="s">
        <v>970</v>
      </c>
    </row>
    <row r="19" spans="1:83" ht="14.5">
      <c r="A19" s="1" t="s">
        <v>971</v>
      </c>
      <c r="N19" s="1" t="s">
        <v>972</v>
      </c>
      <c r="U19" s="103" t="s">
        <v>973</v>
      </c>
      <c r="AK19" s="1" t="s">
        <v>974</v>
      </c>
      <c r="AP19" s="124" t="s">
        <v>440</v>
      </c>
      <c r="AS19" s="1" t="s">
        <v>975</v>
      </c>
      <c r="AU19" s="1" t="s">
        <v>976</v>
      </c>
      <c r="BM19" s="1" t="s">
        <v>977</v>
      </c>
      <c r="CE19" s="1" t="s">
        <v>977</v>
      </c>
    </row>
    <row r="20" spans="1:83" ht="14.5">
      <c r="A20" s="1" t="s">
        <v>978</v>
      </c>
      <c r="N20" s="1" t="s">
        <v>979</v>
      </c>
      <c r="U20" s="103" t="s">
        <v>980</v>
      </c>
      <c r="AK20" s="1" t="s">
        <v>981</v>
      </c>
      <c r="AP20" s="124" t="s">
        <v>982</v>
      </c>
      <c r="AS20" s="1" t="s">
        <v>983</v>
      </c>
      <c r="AU20" s="1" t="s">
        <v>984</v>
      </c>
      <c r="BM20" s="1" t="s">
        <v>985</v>
      </c>
      <c r="CE20" s="1" t="s">
        <v>985</v>
      </c>
    </row>
    <row r="21" spans="1:83" ht="15.75" customHeight="1">
      <c r="A21" s="1" t="s">
        <v>119</v>
      </c>
      <c r="N21" s="1" t="s">
        <v>986</v>
      </c>
      <c r="U21" s="103" t="s">
        <v>868</v>
      </c>
      <c r="AK21" s="1" t="s">
        <v>987</v>
      </c>
      <c r="AP21" s="124" t="s">
        <v>470</v>
      </c>
      <c r="AS21" s="1" t="s">
        <v>988</v>
      </c>
      <c r="AU21" s="1" t="s">
        <v>989</v>
      </c>
      <c r="BM21" s="1" t="s">
        <v>297</v>
      </c>
      <c r="CE21" s="1" t="s">
        <v>297</v>
      </c>
    </row>
    <row r="22" spans="1:83" ht="15.75" customHeight="1">
      <c r="A22" s="1" t="s">
        <v>990</v>
      </c>
      <c r="N22" s="1" t="s">
        <v>991</v>
      </c>
      <c r="U22" s="103" t="s">
        <v>992</v>
      </c>
      <c r="AK22" s="1" t="s">
        <v>993</v>
      </c>
      <c r="AP22" s="124" t="s">
        <v>994</v>
      </c>
      <c r="AS22" s="1" t="s">
        <v>995</v>
      </c>
      <c r="AU22" s="125" t="s">
        <v>996</v>
      </c>
      <c r="BM22" s="1" t="s">
        <v>310</v>
      </c>
      <c r="CE22" s="1" t="s">
        <v>310</v>
      </c>
    </row>
    <row r="23" spans="1:83" ht="15.75" customHeight="1">
      <c r="A23" s="1" t="s">
        <v>105</v>
      </c>
      <c r="N23" s="1" t="s">
        <v>997</v>
      </c>
      <c r="U23" s="103" t="s">
        <v>998</v>
      </c>
      <c r="AK23" s="1" t="s">
        <v>999</v>
      </c>
      <c r="AP23" s="124" t="s">
        <v>1000</v>
      </c>
      <c r="AS23" s="1" t="s">
        <v>1001</v>
      </c>
      <c r="AU23" s="125" t="s">
        <v>1002</v>
      </c>
      <c r="BM23" s="1" t="s">
        <v>904</v>
      </c>
      <c r="CE23" s="1" t="s">
        <v>904</v>
      </c>
    </row>
    <row r="24" spans="1:83" ht="15.75" customHeight="1">
      <c r="A24" s="1" t="s">
        <v>1003</v>
      </c>
      <c r="N24" s="1" t="s">
        <v>1004</v>
      </c>
      <c r="AK24" s="1" t="s">
        <v>1005</v>
      </c>
      <c r="AP24" s="124" t="s">
        <v>514</v>
      </c>
      <c r="AS24" s="1" t="s">
        <v>1006</v>
      </c>
      <c r="AU24" s="125" t="s">
        <v>1007</v>
      </c>
      <c r="BM24" s="1" t="s">
        <v>909</v>
      </c>
      <c r="CE24" s="1" t="s">
        <v>909</v>
      </c>
    </row>
    <row r="25" spans="1:83" ht="15.75" customHeight="1">
      <c r="A25" s="1" t="s">
        <v>124</v>
      </c>
      <c r="N25" s="1" t="s">
        <v>1008</v>
      </c>
      <c r="AK25" s="1" t="s">
        <v>1009</v>
      </c>
      <c r="AP25" s="124" t="s">
        <v>529</v>
      </c>
      <c r="AS25" s="1" t="s">
        <v>1010</v>
      </c>
      <c r="AU25" s="125" t="s">
        <v>68</v>
      </c>
      <c r="BM25" s="1" t="s">
        <v>573</v>
      </c>
      <c r="CE25" s="1" t="s">
        <v>573</v>
      </c>
    </row>
    <row r="26" spans="1:83" ht="15.75" customHeight="1">
      <c r="N26" s="1" t="s">
        <v>1011</v>
      </c>
      <c r="AK26" s="1" t="s">
        <v>1012</v>
      </c>
      <c r="AP26" s="124" t="s">
        <v>546</v>
      </c>
      <c r="AS26" s="1" t="s">
        <v>1013</v>
      </c>
      <c r="AU26" s="125" t="s">
        <v>1014</v>
      </c>
      <c r="BM26" s="1" t="s">
        <v>558</v>
      </c>
      <c r="CE26" s="1" t="s">
        <v>558</v>
      </c>
    </row>
    <row r="27" spans="1:83" ht="15.75" customHeight="1">
      <c r="A27" s="1" t="s">
        <v>1015</v>
      </c>
      <c r="N27" s="1" t="s">
        <v>1016</v>
      </c>
      <c r="AK27" s="1" t="s">
        <v>1017</v>
      </c>
      <c r="AP27" s="124" t="s">
        <v>562</v>
      </c>
      <c r="AS27" s="1" t="s">
        <v>1018</v>
      </c>
      <c r="AU27" s="125" t="s">
        <v>1019</v>
      </c>
      <c r="BM27" s="1" t="s">
        <v>923</v>
      </c>
      <c r="CE27" s="1" t="s">
        <v>923</v>
      </c>
    </row>
    <row r="28" spans="1:83" ht="15.75" customHeight="1">
      <c r="N28" s="1" t="s">
        <v>1020</v>
      </c>
      <c r="AK28" s="1" t="s">
        <v>1021</v>
      </c>
      <c r="AP28" s="124" t="s">
        <v>577</v>
      </c>
      <c r="AS28" s="1" t="s">
        <v>1022</v>
      </c>
      <c r="AU28" s="125" t="s">
        <v>1023</v>
      </c>
      <c r="BM28" s="1" t="s">
        <v>927</v>
      </c>
      <c r="CE28" s="1" t="s">
        <v>927</v>
      </c>
    </row>
    <row r="29" spans="1:83" ht="15.75" customHeight="1">
      <c r="A29" s="1" t="s">
        <v>1024</v>
      </c>
      <c r="N29" s="1" t="s">
        <v>1025</v>
      </c>
      <c r="AK29" s="1" t="s">
        <v>1026</v>
      </c>
      <c r="AP29" s="124" t="s">
        <v>590</v>
      </c>
      <c r="AS29" s="1" t="s">
        <v>1027</v>
      </c>
      <c r="AU29" s="1" t="s">
        <v>1028</v>
      </c>
      <c r="BM29" s="1" t="s">
        <v>932</v>
      </c>
      <c r="CE29" s="125" t="s">
        <v>932</v>
      </c>
    </row>
    <row r="30" spans="1:83" ht="15.75" customHeight="1">
      <c r="A30" s="1" t="s">
        <v>1029</v>
      </c>
      <c r="N30" s="1" t="s">
        <v>1030</v>
      </c>
      <c r="AK30" s="1" t="s">
        <v>1031</v>
      </c>
      <c r="AP30" s="124" t="s">
        <v>603</v>
      </c>
      <c r="AS30" s="1" t="s">
        <v>1032</v>
      </c>
      <c r="AU30" s="1" t="s">
        <v>1033</v>
      </c>
      <c r="BM30" s="1" t="s">
        <v>938</v>
      </c>
      <c r="CE30" s="1" t="s">
        <v>938</v>
      </c>
    </row>
    <row r="31" spans="1:83" ht="15.75" customHeight="1">
      <c r="A31" s="1" t="s">
        <v>1034</v>
      </c>
      <c r="N31" s="1" t="s">
        <v>1035</v>
      </c>
      <c r="AK31" s="1" t="s">
        <v>1036</v>
      </c>
      <c r="AP31" s="124" t="s">
        <v>615</v>
      </c>
      <c r="AS31" s="1" t="s">
        <v>1037</v>
      </c>
      <c r="AU31" s="125" t="s">
        <v>1038</v>
      </c>
      <c r="BM31" s="1" t="s">
        <v>942</v>
      </c>
      <c r="CE31" s="125" t="s">
        <v>942</v>
      </c>
    </row>
    <row r="32" spans="1:83" ht="15.75" customHeight="1">
      <c r="A32" s="1" t="s">
        <v>124</v>
      </c>
      <c r="N32" s="1" t="s">
        <v>1039</v>
      </c>
      <c r="AK32" s="1" t="s">
        <v>1040</v>
      </c>
      <c r="AP32" s="124" t="s">
        <v>627</v>
      </c>
      <c r="AS32" s="1" t="s">
        <v>1041</v>
      </c>
      <c r="AU32" s="1" t="s">
        <v>1042</v>
      </c>
      <c r="BM32" s="1" t="s">
        <v>948</v>
      </c>
      <c r="CE32" s="1" t="s">
        <v>948</v>
      </c>
    </row>
    <row r="33" spans="1:83" ht="15.75" customHeight="1">
      <c r="N33" s="1" t="s">
        <v>1043</v>
      </c>
      <c r="AK33" s="1" t="s">
        <v>1044</v>
      </c>
      <c r="AP33" s="124" t="s">
        <v>638</v>
      </c>
      <c r="AS33" s="1" t="s">
        <v>1045</v>
      </c>
      <c r="AU33" s="1" t="s">
        <v>1046</v>
      </c>
      <c r="BM33" s="1" t="s">
        <v>955</v>
      </c>
      <c r="CE33" s="1" t="s">
        <v>955</v>
      </c>
    </row>
    <row r="34" spans="1:83" ht="15.75" customHeight="1">
      <c r="A34" s="1" t="s">
        <v>891</v>
      </c>
      <c r="N34" s="1" t="s">
        <v>1047</v>
      </c>
      <c r="AK34" s="125" t="s">
        <v>1048</v>
      </c>
      <c r="AP34" s="124" t="s">
        <v>649</v>
      </c>
      <c r="AS34" s="1" t="s">
        <v>1049</v>
      </c>
      <c r="BM34" s="1" t="s">
        <v>959</v>
      </c>
      <c r="CE34" s="1" t="s">
        <v>959</v>
      </c>
    </row>
    <row r="35" spans="1:83" ht="15.75" customHeight="1">
      <c r="A35" s="1" t="s">
        <v>10</v>
      </c>
      <c r="N35" s="1" t="s">
        <v>1050</v>
      </c>
      <c r="AK35" s="1" t="s">
        <v>1051</v>
      </c>
      <c r="AP35" s="124" t="s">
        <v>660</v>
      </c>
      <c r="AS35" s="1" t="s">
        <v>104</v>
      </c>
      <c r="BM35" s="1" t="s">
        <v>964</v>
      </c>
      <c r="CE35" s="1" t="s">
        <v>964</v>
      </c>
    </row>
    <row r="36" spans="1:83" ht="15.75" customHeight="1">
      <c r="A36" s="1" t="s">
        <v>1052</v>
      </c>
      <c r="N36" s="1" t="s">
        <v>1053</v>
      </c>
      <c r="AK36" s="1" t="s">
        <v>1054</v>
      </c>
      <c r="AP36" s="124" t="s">
        <v>671</v>
      </c>
      <c r="AS36" s="1" t="s">
        <v>1055</v>
      </c>
      <c r="BM36" s="1" t="s">
        <v>969</v>
      </c>
      <c r="CE36" s="1" t="s">
        <v>969</v>
      </c>
    </row>
    <row r="37" spans="1:83" ht="15.75" customHeight="1">
      <c r="N37" s="1" t="s">
        <v>1056</v>
      </c>
      <c r="AK37" s="1" t="s">
        <v>1057</v>
      </c>
      <c r="AP37" s="124" t="s">
        <v>601</v>
      </c>
      <c r="AS37" s="1" t="s">
        <v>1058</v>
      </c>
      <c r="BM37" s="1" t="s">
        <v>976</v>
      </c>
      <c r="CE37" s="1" t="s">
        <v>976</v>
      </c>
    </row>
    <row r="38" spans="1:83" ht="15.75" customHeight="1">
      <c r="A38" s="1" t="s">
        <v>891</v>
      </c>
      <c r="N38" s="1" t="s">
        <v>1059</v>
      </c>
      <c r="AK38" s="1" t="s">
        <v>1060</v>
      </c>
      <c r="AS38" s="1" t="s">
        <v>1061</v>
      </c>
      <c r="BM38" s="1" t="s">
        <v>984</v>
      </c>
    </row>
    <row r="39" spans="1:83" ht="15.75" customHeight="1">
      <c r="A39" s="1" t="s">
        <v>10</v>
      </c>
      <c r="N39" s="1" t="s">
        <v>1062</v>
      </c>
      <c r="AK39" s="1" t="s">
        <v>1063</v>
      </c>
      <c r="AS39" s="34" t="e">
        <f ca="1">_xludf.CONCAT(Selgitused!V44,"  ", Selgitused!Y44)</f>
        <v>#NAME?</v>
      </c>
      <c r="BM39" s="1" t="s">
        <v>989</v>
      </c>
    </row>
    <row r="40" spans="1:83" ht="15.75" customHeight="1">
      <c r="A40" s="1" t="s">
        <v>124</v>
      </c>
      <c r="N40" s="1" t="s">
        <v>1064</v>
      </c>
      <c r="AK40" s="1" t="s">
        <v>1065</v>
      </c>
      <c r="AS40" s="34" t="e">
        <f ca="1">_xludf.CONCAT(Selgitused!V45,"  ", Selgitused!Y45)</f>
        <v>#NAME?</v>
      </c>
      <c r="BM40" s="1" t="s">
        <v>996</v>
      </c>
    </row>
    <row r="41" spans="1:83" ht="15.75" customHeight="1">
      <c r="N41" s="1" t="s">
        <v>1066</v>
      </c>
      <c r="AK41" s="1" t="s">
        <v>1067</v>
      </c>
      <c r="AS41" s="34" t="e">
        <f ca="1">_xludf.CONCAT(Selgitused!V46,"  ", Selgitused!Y46)</f>
        <v>#NAME?</v>
      </c>
      <c r="BM41" s="1" t="s">
        <v>1002</v>
      </c>
    </row>
    <row r="42" spans="1:83" ht="15.75" customHeight="1">
      <c r="N42" s="1" t="s">
        <v>1068</v>
      </c>
      <c r="AK42" s="1" t="s">
        <v>1069</v>
      </c>
      <c r="AS42" s="34"/>
      <c r="BM42" s="1" t="s">
        <v>1007</v>
      </c>
    </row>
    <row r="43" spans="1:83" ht="15.75" customHeight="1">
      <c r="N43" s="1" t="s">
        <v>1070</v>
      </c>
      <c r="AK43" s="1" t="s">
        <v>344</v>
      </c>
      <c r="AS43" s="34"/>
      <c r="BM43" s="1" t="s">
        <v>68</v>
      </c>
    </row>
    <row r="44" spans="1:83" ht="15.75" customHeight="1">
      <c r="N44" s="1" t="s">
        <v>1071</v>
      </c>
      <c r="AK44" s="1" t="s">
        <v>1072</v>
      </c>
      <c r="BM44" s="1" t="s">
        <v>1014</v>
      </c>
    </row>
    <row r="45" spans="1:83" ht="15.75" customHeight="1">
      <c r="N45" s="1" t="s">
        <v>1073</v>
      </c>
      <c r="AK45" s="1" t="s">
        <v>1074</v>
      </c>
      <c r="BM45" s="1" t="s">
        <v>1019</v>
      </c>
    </row>
    <row r="46" spans="1:83" ht="15.75" customHeight="1">
      <c r="N46" s="1" t="e">
        <f ca="1">_xludf.CONCAT(Selgitused!G50," ", Selgitused!I50)</f>
        <v>#NAME?</v>
      </c>
      <c r="AK46" s="1" t="s">
        <v>1075</v>
      </c>
      <c r="BM46" s="1" t="s">
        <v>1023</v>
      </c>
    </row>
    <row r="47" spans="1:83" ht="15.75" customHeight="1">
      <c r="N47" s="1" t="e">
        <f ca="1">_xludf.CONCAT(Selgitused!G51," ", Selgitused!I51)</f>
        <v>#NAME?</v>
      </c>
      <c r="BM47" s="1" t="s">
        <v>1028</v>
      </c>
    </row>
    <row r="48" spans="1:83" ht="15.75" customHeight="1">
      <c r="N48" s="1" t="e">
        <f ca="1">_xludf.CONCAT(Selgitused!G52," ", Selgitused!I52)</f>
        <v>#NAME?</v>
      </c>
      <c r="BM48" s="1" t="s">
        <v>1033</v>
      </c>
    </row>
    <row r="49" spans="65:65" ht="15.75" customHeight="1">
      <c r="BM49" s="1" t="s">
        <v>1038</v>
      </c>
    </row>
    <row r="50" spans="65:65" ht="15.75" customHeight="1">
      <c r="BM50" s="1" t="s">
        <v>1042</v>
      </c>
    </row>
    <row r="51" spans="65:65" ht="15.75" customHeight="1">
      <c r="BM51" s="1" t="s">
        <v>843</v>
      </c>
    </row>
    <row r="52" spans="65:65" ht="15.75" customHeight="1">
      <c r="BM52" s="1" t="s">
        <v>1076</v>
      </c>
    </row>
    <row r="53" spans="65:65" ht="15.75" customHeight="1">
      <c r="BM53" s="1" t="s">
        <v>1077</v>
      </c>
    </row>
    <row r="54" spans="65:65" ht="15.75" customHeight="1">
      <c r="BM54" s="1" t="s">
        <v>1078</v>
      </c>
    </row>
    <row r="55" spans="65:65" ht="15.75" customHeight="1">
      <c r="BM55" s="1" t="s">
        <v>1079</v>
      </c>
    </row>
    <row r="56" spans="65:65" ht="15.75" customHeight="1">
      <c r="BM56" s="1" t="s">
        <v>1080</v>
      </c>
    </row>
    <row r="57" spans="65:65" ht="15.75" customHeight="1">
      <c r="BM57" s="1" t="s">
        <v>1081</v>
      </c>
    </row>
    <row r="58" spans="65:65" ht="15.75" customHeight="1">
      <c r="BM58" s="1" t="s">
        <v>1082</v>
      </c>
    </row>
    <row r="59" spans="65:65" ht="15.75" customHeight="1">
      <c r="BM59" s="1" t="s">
        <v>1083</v>
      </c>
    </row>
    <row r="60" spans="65:65" ht="15.75" customHeight="1">
      <c r="BM60" s="1" t="s">
        <v>1084</v>
      </c>
    </row>
    <row r="61" spans="65:65" ht="15.75" customHeight="1">
      <c r="BM61" s="1" t="s">
        <v>1085</v>
      </c>
    </row>
    <row r="62" spans="65:65" ht="15.75" customHeight="1">
      <c r="BM62" s="1" t="s">
        <v>1086</v>
      </c>
    </row>
    <row r="63" spans="65:65" ht="15.75" customHeight="1">
      <c r="BM63" s="1" t="s">
        <v>852</v>
      </c>
    </row>
    <row r="64" spans="65:65" ht="15.75" customHeight="1">
      <c r="BM64" s="1" t="s">
        <v>1087</v>
      </c>
    </row>
    <row r="65" spans="65:65" ht="15.75" customHeight="1">
      <c r="BM65" s="1" t="s">
        <v>1088</v>
      </c>
    </row>
    <row r="66" spans="65:65" ht="15.75" customHeight="1">
      <c r="BM66" s="1" t="s">
        <v>1089</v>
      </c>
    </row>
    <row r="67" spans="65:65" ht="15.75" customHeight="1">
      <c r="BM67" s="1" t="s">
        <v>1090</v>
      </c>
    </row>
    <row r="68" spans="65:65" ht="15.75" customHeight="1">
      <c r="BM68" s="1" t="s">
        <v>1091</v>
      </c>
    </row>
    <row r="69" spans="65:65" ht="15.75" customHeight="1">
      <c r="BM69" s="1" t="s">
        <v>1092</v>
      </c>
    </row>
    <row r="70" spans="65:65" ht="15.75" customHeight="1">
      <c r="BM70" s="1" t="s">
        <v>1093</v>
      </c>
    </row>
    <row r="71" spans="65:65" ht="15.75" customHeight="1">
      <c r="BM71" s="1" t="s">
        <v>862</v>
      </c>
    </row>
    <row r="72" spans="65:65" ht="15.75" customHeight="1">
      <c r="BM72" s="1" t="s">
        <v>1094</v>
      </c>
    </row>
    <row r="73" spans="65:65" ht="15.75" customHeight="1">
      <c r="BM73" s="1" t="s">
        <v>1095</v>
      </c>
    </row>
    <row r="74" spans="65:65" ht="15.75" customHeight="1">
      <c r="BM74" s="1" t="s">
        <v>1096</v>
      </c>
    </row>
    <row r="75" spans="65:65" ht="15.75" customHeight="1">
      <c r="BM75" s="1" t="s">
        <v>1097</v>
      </c>
    </row>
    <row r="76" spans="65:65" ht="15.75" customHeight="1">
      <c r="BM76" s="1" t="s">
        <v>1098</v>
      </c>
    </row>
    <row r="77" spans="65:65" ht="15.75" customHeight="1">
      <c r="BM77" s="1" t="s">
        <v>1099</v>
      </c>
    </row>
    <row r="78" spans="65:65" ht="15.75" customHeight="1">
      <c r="BM78" s="1" t="s">
        <v>1100</v>
      </c>
    </row>
    <row r="79" spans="65:65" ht="15.75" customHeight="1">
      <c r="BM79" s="1" t="s">
        <v>1101</v>
      </c>
    </row>
    <row r="80" spans="65:65" ht="15.75" customHeight="1">
      <c r="BM80" s="1" t="s">
        <v>1102</v>
      </c>
    </row>
    <row r="81" spans="65:65" ht="15.75" customHeight="1">
      <c r="BM81" s="1" t="s">
        <v>879</v>
      </c>
    </row>
    <row r="82" spans="65:65" ht="15.75" customHeight="1">
      <c r="BM82" s="1" t="s">
        <v>1103</v>
      </c>
    </row>
    <row r="83" spans="65:65" ht="15.75" customHeight="1">
      <c r="BM83" s="1" t="s">
        <v>1104</v>
      </c>
    </row>
    <row r="84" spans="65:65" ht="15.75" customHeight="1">
      <c r="BM84" s="1" t="s">
        <v>1105</v>
      </c>
    </row>
    <row r="85" spans="65:65" ht="15.75" customHeight="1">
      <c r="BM85" s="1" t="s">
        <v>1106</v>
      </c>
    </row>
    <row r="86" spans="65:65" ht="15.75" customHeight="1">
      <c r="BM86" s="1" t="s">
        <v>1107</v>
      </c>
    </row>
    <row r="87" spans="65:65" ht="15.75" customHeight="1">
      <c r="BM87" s="1" t="s">
        <v>1108</v>
      </c>
    </row>
    <row r="88" spans="65:65" ht="15.75" customHeight="1">
      <c r="BM88" s="1" t="s">
        <v>1109</v>
      </c>
    </row>
    <row r="89" spans="65:65" ht="15.75" customHeight="1">
      <c r="BM89" s="1" t="s">
        <v>1110</v>
      </c>
    </row>
    <row r="90" spans="65:65" ht="15.75" customHeight="1">
      <c r="BM90" s="1" t="s">
        <v>1111</v>
      </c>
    </row>
    <row r="91" spans="65:65" ht="15.75" customHeight="1">
      <c r="BM91" s="1" t="s">
        <v>1112</v>
      </c>
    </row>
    <row r="92" spans="65:65" ht="15.75" customHeight="1">
      <c r="BM92" s="1" t="s">
        <v>1113</v>
      </c>
    </row>
    <row r="93" spans="65:65" ht="15.75" customHeight="1">
      <c r="BM93" s="1" t="s">
        <v>1114</v>
      </c>
    </row>
    <row r="94" spans="65:65" ht="15.75" customHeight="1">
      <c r="BM94" s="1" t="s">
        <v>1115</v>
      </c>
    </row>
    <row r="95" spans="65:65" ht="15.75" customHeight="1">
      <c r="BM95" s="1" t="s">
        <v>1116</v>
      </c>
    </row>
    <row r="96" spans="65:65" ht="15.75" customHeight="1">
      <c r="BM96" s="1" t="s">
        <v>1117</v>
      </c>
    </row>
    <row r="97" spans="65:65" ht="15.75" customHeight="1">
      <c r="BM97" s="1" t="s">
        <v>1118</v>
      </c>
    </row>
    <row r="98" spans="65:65" ht="15.75" customHeight="1">
      <c r="BM98" s="1" t="s">
        <v>1119</v>
      </c>
    </row>
    <row r="99" spans="65:65" ht="15.75" customHeight="1">
      <c r="BM99" s="1" t="s">
        <v>1120</v>
      </c>
    </row>
    <row r="100" spans="65:65" ht="15.75" customHeight="1">
      <c r="BM100" s="1" t="s">
        <v>1121</v>
      </c>
    </row>
    <row r="101" spans="65:65" ht="15.75" customHeight="1">
      <c r="BM101" s="1" t="s">
        <v>1122</v>
      </c>
    </row>
    <row r="102" spans="65:65" ht="15.75" customHeight="1">
      <c r="BM102" s="1" t="s">
        <v>1123</v>
      </c>
    </row>
    <row r="103" spans="65:65" ht="15.75" customHeight="1">
      <c r="BM103" s="1" t="s">
        <v>1124</v>
      </c>
    </row>
    <row r="104" spans="65:65" ht="15.75" customHeight="1">
      <c r="BM104" s="1" t="s">
        <v>1125</v>
      </c>
    </row>
    <row r="105" spans="65:65" ht="15.75" customHeight="1">
      <c r="BM105" s="1" t="s">
        <v>1126</v>
      </c>
    </row>
    <row r="106" spans="65:65" ht="15.75" customHeight="1">
      <c r="BM106" s="1" t="s">
        <v>1127</v>
      </c>
    </row>
    <row r="107" spans="65:65" ht="15.75" customHeight="1">
      <c r="BM107" s="1" t="s">
        <v>1128</v>
      </c>
    </row>
    <row r="108" spans="65:65" ht="15.75" customHeight="1">
      <c r="BM108" s="1" t="s">
        <v>1129</v>
      </c>
    </row>
    <row r="109" spans="65:65" ht="15.75" customHeight="1">
      <c r="BM109" s="1" t="s">
        <v>1130</v>
      </c>
    </row>
    <row r="110" spans="65:65" ht="15.75" customHeight="1">
      <c r="BM110" s="1" t="s">
        <v>1131</v>
      </c>
    </row>
    <row r="111" spans="65:65" ht="15.75" customHeight="1">
      <c r="BM111" s="1" t="s">
        <v>1132</v>
      </c>
    </row>
    <row r="112" spans="65:65" ht="15.75" customHeight="1">
      <c r="BM112" s="1" t="s">
        <v>1133</v>
      </c>
    </row>
    <row r="113" spans="65:65" ht="15.75" customHeight="1">
      <c r="BM113" s="1" t="s">
        <v>1134</v>
      </c>
    </row>
    <row r="114" spans="65:65" ht="15.75" customHeight="1">
      <c r="BM114" s="1" t="s">
        <v>1135</v>
      </c>
    </row>
    <row r="115" spans="65:65" ht="15.75" customHeight="1">
      <c r="BM115" s="1" t="s">
        <v>1136</v>
      </c>
    </row>
    <row r="116" spans="65:65" ht="15.75" customHeight="1">
      <c r="BM116" s="1" t="s">
        <v>1137</v>
      </c>
    </row>
    <row r="117" spans="65:65" ht="15.75" customHeight="1">
      <c r="BM117" s="1" t="s">
        <v>1138</v>
      </c>
    </row>
    <row r="118" spans="65:65" ht="15.75" customHeight="1">
      <c r="BM118" s="1" t="s">
        <v>1139</v>
      </c>
    </row>
    <row r="119" spans="65:65" ht="15.75" customHeight="1">
      <c r="BM119" s="1" t="s">
        <v>1140</v>
      </c>
    </row>
    <row r="120" spans="65:65" ht="15.75" customHeight="1">
      <c r="BM120" s="1" t="s">
        <v>1141</v>
      </c>
    </row>
    <row r="121" spans="65:65" ht="15.75" customHeight="1">
      <c r="BM121" s="1" t="s">
        <v>1142</v>
      </c>
    </row>
    <row r="122" spans="65:65" ht="15.75" customHeight="1">
      <c r="BM122" s="1" t="s">
        <v>1143</v>
      </c>
    </row>
    <row r="123" spans="65:65" ht="15.75" customHeight="1">
      <c r="BM123" s="1" t="s">
        <v>1144</v>
      </c>
    </row>
    <row r="124" spans="65:65" ht="15.75" customHeight="1">
      <c r="BM124" s="1" t="s">
        <v>1145</v>
      </c>
    </row>
    <row r="125" spans="65:65" ht="15.75" customHeight="1">
      <c r="BM125" s="1" t="s">
        <v>1146</v>
      </c>
    </row>
    <row r="126" spans="65:65" ht="15.75" customHeight="1">
      <c r="BM126" s="1" t="s">
        <v>1147</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2024-03-07T13:13:42Z</dcterms:modified>
</cp:coreProperties>
</file>